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625"/>
  <workbookPr defaultThemeVersion="124226"/>
  <mc:AlternateContent xmlns:mc="http://schemas.openxmlformats.org/markup-compatibility/2006">
    <mc:Choice Requires="x15">
      <x15ac:absPath xmlns:x15ac="http://schemas.microsoft.com/office/spreadsheetml/2010/11/ac" url="D:\2017 N\renja perubahan tahun 2017\"/>
    </mc:Choice>
  </mc:AlternateContent>
  <bookViews>
    <workbookView xWindow="240" yWindow="75" windowWidth="20055" windowHeight="7935" activeTab="3"/>
  </bookViews>
  <sheets>
    <sheet name="Sheet1" sheetId="1" r:id="rId1"/>
    <sheet name="Sheet2" sheetId="2" r:id="rId2"/>
    <sheet name="Format I.H" sheetId="3" r:id="rId3"/>
    <sheet name="Format I.I" sheetId="4" r:id="rId4"/>
  </sheets>
  <definedNames>
    <definedName name="_xlnm.Print_Titles" localSheetId="3">'Format I.I'!$6:$12</definedName>
  </definedNames>
  <calcPr calcId="162913"/>
</workbook>
</file>

<file path=xl/calcChain.xml><?xml version="1.0" encoding="utf-8"?>
<calcChain xmlns="http://schemas.openxmlformats.org/spreadsheetml/2006/main">
  <c r="R41" i="4" l="1"/>
  <c r="R37" i="4"/>
  <c r="S26" i="4"/>
  <c r="S28" i="4"/>
  <c r="S29" i="4"/>
  <c r="R30" i="4"/>
  <c r="R29" i="4"/>
  <c r="S25" i="4"/>
  <c r="S27" i="3" l="1"/>
  <c r="P25" i="3"/>
  <c r="P24" i="3"/>
  <c r="P23" i="3"/>
  <c r="P22" i="3"/>
  <c r="P21" i="3"/>
  <c r="P20" i="3"/>
  <c r="P19" i="3"/>
  <c r="P18" i="3"/>
  <c r="P17" i="3"/>
  <c r="P16" i="3"/>
  <c r="P15" i="3"/>
  <c r="P14" i="3"/>
  <c r="P89" i="3"/>
  <c r="P87" i="3"/>
  <c r="P86" i="3"/>
  <c r="P85" i="3"/>
  <c r="P84" i="3"/>
  <c r="P82" i="3"/>
  <c r="P81" i="3"/>
  <c r="P79" i="3"/>
  <c r="P78" i="3"/>
  <c r="P77" i="3"/>
  <c r="P76" i="3"/>
  <c r="P75" i="3"/>
  <c r="P74" i="3"/>
  <c r="P73" i="3"/>
  <c r="P72" i="3"/>
  <c r="P69" i="3"/>
  <c r="P68" i="3"/>
  <c r="P67" i="3"/>
  <c r="P65" i="3"/>
  <c r="P64" i="3"/>
  <c r="P63" i="3"/>
  <c r="P62" i="3"/>
  <c r="P61" i="3"/>
  <c r="P60" i="3"/>
  <c r="P59" i="3"/>
  <c r="P57" i="3"/>
  <c r="S87" i="4"/>
  <c r="S92" i="4"/>
  <c r="S93" i="4"/>
  <c r="S52" i="4"/>
  <c r="S53" i="4"/>
  <c r="S54" i="4"/>
  <c r="S55" i="4"/>
  <c r="S57" i="4"/>
  <c r="S47" i="4"/>
  <c r="S46" i="4"/>
  <c r="P56" i="3" l="1"/>
  <c r="S56" i="3" s="1"/>
  <c r="T56" i="3" s="1"/>
  <c r="P55" i="3"/>
  <c r="S55" i="3" s="1"/>
  <c r="T55" i="3" s="1"/>
  <c r="P54" i="3"/>
  <c r="R54" i="3" s="1"/>
  <c r="P53" i="3"/>
  <c r="R53" i="3" s="1"/>
  <c r="P52" i="3"/>
  <c r="S52" i="3" s="1"/>
  <c r="T52" i="3" s="1"/>
  <c r="P50" i="3"/>
  <c r="R50" i="3" s="1"/>
  <c r="P49" i="3"/>
  <c r="S49" i="3" s="1"/>
  <c r="T49" i="3" s="1"/>
  <c r="P48" i="3"/>
  <c r="S48" i="3" s="1"/>
  <c r="T48" i="3" s="1"/>
  <c r="P47" i="3"/>
  <c r="R47" i="3" s="1"/>
  <c r="S50" i="3"/>
  <c r="T50" i="3" s="1"/>
  <c r="S57" i="3"/>
  <c r="T57" i="3" s="1"/>
  <c r="S59" i="3"/>
  <c r="T59" i="3" s="1"/>
  <c r="S60" i="3"/>
  <c r="T60" i="3" s="1"/>
  <c r="S61" i="3"/>
  <c r="T61" i="3" s="1"/>
  <c r="S62" i="3"/>
  <c r="T62" i="3" s="1"/>
  <c r="S63" i="3"/>
  <c r="T63" i="3" s="1"/>
  <c r="S64" i="3"/>
  <c r="T64" i="3" s="1"/>
  <c r="S65" i="3"/>
  <c r="T65" i="3" s="1"/>
  <c r="S67" i="3"/>
  <c r="T67" i="3" s="1"/>
  <c r="S68" i="3"/>
  <c r="T68" i="3" s="1"/>
  <c r="S69" i="3"/>
  <c r="T69" i="3" s="1"/>
  <c r="S72" i="3"/>
  <c r="T72" i="3" s="1"/>
  <c r="S73" i="3"/>
  <c r="T73" i="3" s="1"/>
  <c r="S74" i="3"/>
  <c r="T74" i="3" s="1"/>
  <c r="S75" i="3"/>
  <c r="T75" i="3" s="1"/>
  <c r="S76" i="3"/>
  <c r="T76" i="3" s="1"/>
  <c r="S77" i="3"/>
  <c r="T77" i="3" s="1"/>
  <c r="S78" i="3"/>
  <c r="T78" i="3" s="1"/>
  <c r="S79" i="3"/>
  <c r="T79" i="3" s="1"/>
  <c r="S81" i="3"/>
  <c r="T81" i="3" s="1"/>
  <c r="S82" i="3"/>
  <c r="T82" i="3" s="1"/>
  <c r="S84" i="3"/>
  <c r="T84" i="3" s="1"/>
  <c r="S85" i="3"/>
  <c r="T85" i="3" s="1"/>
  <c r="S86" i="3"/>
  <c r="T86" i="3" s="1"/>
  <c r="S87" i="3"/>
  <c r="T87" i="3" s="1"/>
  <c r="S89" i="3"/>
  <c r="T89" i="3" s="1"/>
  <c r="R55" i="3"/>
  <c r="R57" i="3"/>
  <c r="R59" i="3"/>
  <c r="R60" i="3"/>
  <c r="R61" i="3"/>
  <c r="R62" i="3"/>
  <c r="R63" i="3"/>
  <c r="R64" i="3"/>
  <c r="R65" i="3"/>
  <c r="R67" i="3"/>
  <c r="R68" i="3"/>
  <c r="R69" i="3"/>
  <c r="R72" i="3"/>
  <c r="R73" i="3"/>
  <c r="R74" i="3"/>
  <c r="R75" i="3"/>
  <c r="R76" i="3"/>
  <c r="R77" i="3"/>
  <c r="R78" i="3"/>
  <c r="R79" i="3"/>
  <c r="R81" i="3"/>
  <c r="R82" i="3"/>
  <c r="R84" i="3"/>
  <c r="R85" i="3"/>
  <c r="R86" i="3"/>
  <c r="R87" i="3"/>
  <c r="R89" i="3"/>
  <c r="P45" i="3"/>
  <c r="R45" i="3" s="1"/>
  <c r="P44" i="3"/>
  <c r="S44" i="3" s="1"/>
  <c r="T44" i="3" s="1"/>
  <c r="P43" i="3"/>
  <c r="R43" i="3" s="1"/>
  <c r="P41" i="3"/>
  <c r="R41" i="3" s="1"/>
  <c r="P40" i="3"/>
  <c r="S40" i="3" s="1"/>
  <c r="T40" i="3" s="1"/>
  <c r="P38" i="3"/>
  <c r="R38" i="3" s="1"/>
  <c r="S36" i="3"/>
  <c r="T36" i="3" s="1"/>
  <c r="S34" i="3"/>
  <c r="T34" i="3" s="1"/>
  <c r="R34" i="3"/>
  <c r="P33" i="3"/>
  <c r="R33" i="3" s="1"/>
  <c r="R28" i="3"/>
  <c r="P32" i="3"/>
  <c r="R32" i="3" s="1"/>
  <c r="P31" i="3"/>
  <c r="S31" i="3" s="1"/>
  <c r="T31" i="3" s="1"/>
  <c r="P30" i="3"/>
  <c r="S30" i="3" s="1"/>
  <c r="T30" i="3" s="1"/>
  <c r="P29" i="3"/>
  <c r="S29" i="3" s="1"/>
  <c r="T29" i="3" s="1"/>
  <c r="S28" i="3"/>
  <c r="T28" i="3" s="1"/>
  <c r="R31" i="3" l="1"/>
  <c r="S38" i="3"/>
  <c r="T38" i="3" s="1"/>
  <c r="S43" i="3"/>
  <c r="T43" i="3" s="1"/>
  <c r="R52" i="3"/>
  <c r="R48" i="3"/>
  <c r="R30" i="3"/>
  <c r="S53" i="3"/>
  <c r="T53" i="3" s="1"/>
  <c r="S47" i="3"/>
  <c r="T47" i="3" s="1"/>
  <c r="S32" i="3"/>
  <c r="T32" i="3" s="1"/>
  <c r="R49" i="3"/>
  <c r="S33" i="3"/>
  <c r="T33" i="3" s="1"/>
  <c r="R40" i="3"/>
  <c r="R29" i="3"/>
  <c r="R56" i="3"/>
  <c r="S54" i="3"/>
  <c r="T54" i="3" s="1"/>
  <c r="S45" i="3"/>
  <c r="T45" i="3" s="1"/>
  <c r="R44" i="3"/>
  <c r="S41" i="3"/>
  <c r="T41" i="3" s="1"/>
  <c r="R36" i="3"/>
  <c r="S44" i="4"/>
  <c r="S43" i="4"/>
  <c r="S37" i="4"/>
  <c r="S15" i="4"/>
  <c r="S16" i="4"/>
  <c r="S17" i="4"/>
  <c r="S18" i="4"/>
  <c r="S19" i="4"/>
  <c r="S20" i="4"/>
  <c r="S21" i="4"/>
  <c r="S22" i="4"/>
  <c r="S23" i="4"/>
  <c r="S24" i="4"/>
  <c r="S30" i="4"/>
  <c r="S31" i="4"/>
  <c r="S32" i="4"/>
  <c r="S33" i="4"/>
  <c r="S34" i="4"/>
  <c r="S35" i="4"/>
  <c r="S36" i="4"/>
  <c r="S39" i="4"/>
  <c r="S41" i="4"/>
  <c r="S48" i="4"/>
  <c r="R98" i="4"/>
  <c r="S98" i="4" s="1"/>
  <c r="S58" i="4"/>
  <c r="S59" i="4"/>
  <c r="S60" i="4"/>
  <c r="S61" i="4"/>
  <c r="S62" i="4"/>
  <c r="S66" i="4"/>
  <c r="S67" i="4"/>
  <c r="S68" i="4"/>
  <c r="S69" i="4"/>
  <c r="S70" i="4"/>
  <c r="S72" i="4"/>
  <c r="S75" i="4"/>
  <c r="S76" i="4"/>
  <c r="S77" i="4"/>
  <c r="S80" i="4"/>
  <c r="S82" i="4"/>
  <c r="S83" i="4"/>
  <c r="S85" i="4"/>
  <c r="S99" i="4"/>
  <c r="S100" i="4"/>
  <c r="S101" i="4"/>
  <c r="S106" i="4"/>
  <c r="R51" i="4"/>
  <c r="S51" i="4" s="1"/>
  <c r="R50" i="4"/>
  <c r="S50" i="4" s="1"/>
  <c r="R71" i="4"/>
  <c r="S71" i="4" s="1"/>
  <c r="R81" i="4"/>
  <c r="S81" i="4" s="1"/>
  <c r="R86" i="4"/>
  <c r="S86" i="4" s="1"/>
  <c r="R84" i="4"/>
  <c r="S84" i="4" s="1"/>
  <c r="R14" i="3"/>
  <c r="R15" i="3"/>
  <c r="R16" i="3"/>
  <c r="R17" i="3"/>
  <c r="R19" i="3"/>
  <c r="R20" i="3"/>
  <c r="R21" i="3"/>
  <c r="R22" i="3"/>
  <c r="R23" i="3"/>
  <c r="R24" i="3"/>
  <c r="R25" i="3"/>
  <c r="S15" i="3"/>
  <c r="T15" i="3" s="1"/>
  <c r="S16" i="3"/>
  <c r="T16" i="3" s="1"/>
  <c r="S17" i="3"/>
  <c r="T17" i="3" s="1"/>
  <c r="S18" i="3"/>
  <c r="T18" i="3" s="1"/>
  <c r="S19" i="3"/>
  <c r="T19" i="3" s="1"/>
  <c r="S20" i="3"/>
  <c r="T20" i="3" s="1"/>
  <c r="S21" i="3"/>
  <c r="T21" i="3" s="1"/>
  <c r="S22" i="3"/>
  <c r="T22" i="3" s="1"/>
  <c r="S23" i="3"/>
  <c r="T23" i="3" s="1"/>
  <c r="S24" i="3"/>
  <c r="T24" i="3" s="1"/>
  <c r="S25" i="3"/>
  <c r="T25" i="3" s="1"/>
  <c r="S14" i="3"/>
  <c r="T14" i="3" s="1"/>
  <c r="W27" i="4"/>
  <c r="R105" i="4" l="1"/>
  <c r="W105" i="4"/>
  <c r="Q105" i="4"/>
  <c r="W97" i="4"/>
  <c r="R97" i="4"/>
  <c r="Q97" i="4"/>
  <c r="R91" i="4"/>
  <c r="W91" i="4"/>
  <c r="Q91" i="4"/>
  <c r="W79" i="4"/>
  <c r="R79" i="4"/>
  <c r="Q79" i="4"/>
  <c r="R74" i="4"/>
  <c r="W74" i="4"/>
  <c r="Q74" i="4"/>
  <c r="R65" i="4"/>
  <c r="W65" i="4"/>
  <c r="Q65" i="4"/>
  <c r="W56" i="4"/>
  <c r="R56" i="4"/>
  <c r="Q56" i="4"/>
  <c r="W49" i="4"/>
  <c r="R49" i="4"/>
  <c r="Q49" i="4"/>
  <c r="W45" i="4"/>
  <c r="R45" i="4"/>
  <c r="Q45" i="4"/>
  <c r="W42" i="4"/>
  <c r="R42" i="4"/>
  <c r="Q42" i="4"/>
  <c r="W40" i="4"/>
  <c r="R40" i="4"/>
  <c r="Q40" i="4"/>
  <c r="W38" i="4"/>
  <c r="R38" i="4"/>
  <c r="Q38" i="4"/>
  <c r="R27" i="4"/>
  <c r="S27" i="4" s="1"/>
  <c r="Q27" i="4"/>
  <c r="R14" i="4"/>
  <c r="Q14" i="4"/>
  <c r="W14" i="4"/>
  <c r="S79" i="4" l="1"/>
  <c r="S14" i="4"/>
  <c r="S40" i="4"/>
  <c r="S56" i="4"/>
  <c r="S91" i="4"/>
  <c r="S38" i="4"/>
  <c r="S42" i="4"/>
  <c r="S74" i="4"/>
  <c r="S45" i="4"/>
  <c r="S49" i="4"/>
  <c r="S65" i="4"/>
  <c r="S97" i="4"/>
  <c r="S105" i="4"/>
  <c r="R107" i="4"/>
  <c r="W107" i="4"/>
  <c r="Q107" i="4"/>
  <c r="S107" i="4" l="1"/>
</calcChain>
</file>

<file path=xl/sharedStrings.xml><?xml version="1.0" encoding="utf-8"?>
<sst xmlns="http://schemas.openxmlformats.org/spreadsheetml/2006/main" count="2510" uniqueCount="478">
  <si>
    <t>FORMAT I.I</t>
  </si>
  <si>
    <t>RENCANA PROGRAM DAN KEGIATAN PADA PERUBAHAN RENJA PERANGKAT DAERAH TAHUN 2017</t>
  </si>
  <si>
    <t>PROVINSI SUMATERA BARAT</t>
  </si>
  <si>
    <t>Nama Perangkat Daerah : Dinas Kehutanan</t>
  </si>
  <si>
    <t>Kode</t>
  </si>
  <si>
    <t>Indikator Kinerja Program/ Kegiatan</t>
  </si>
  <si>
    <t>Sebelum Perubahan</t>
  </si>
  <si>
    <t>Sesudah Perubahan</t>
  </si>
  <si>
    <t>Rencana Tahun 2017 (Tahun Berjalan)</t>
  </si>
  <si>
    <t>Kelompok Sasaran</t>
  </si>
  <si>
    <t>Lokasi</t>
  </si>
  <si>
    <t>Target Capaian Kinerja</t>
  </si>
  <si>
    <t>Pagu Indikatif</t>
  </si>
  <si>
    <t>Sumber Dana</t>
  </si>
  <si>
    <t>Jumlah Perubahan (+/-)</t>
  </si>
  <si>
    <t>Perkiraan Maju Tahun (2018)</t>
  </si>
  <si>
    <t>Jenis Kegiatan</t>
  </si>
  <si>
    <t>a/b/c</t>
  </si>
  <si>
    <t>Perangkat daerah Penanggung Jawab</t>
  </si>
  <si>
    <t>FORMAT I.H</t>
  </si>
  <si>
    <t>EVALUASI HASIL RENJA PERANGKAT DAERAH TAHUN 2017 SAMPAI DENGAN TRIWULAN II TAHUN 2017</t>
  </si>
  <si>
    <t>Urusan/ Bidang Urusan Pemerintahan Daerah dan Program/ Kegiatan</t>
  </si>
  <si>
    <t>Target Capaian Kinerja Renstra Tahun 2021 (Tahun Akhir Periode Renstra)</t>
  </si>
  <si>
    <t xml:space="preserve">Realisasi Kinerja Program dan Keluaran Kegiatan s/d Triwulan II Tahun 2017 (tahun n-1) </t>
  </si>
  <si>
    <t>Realisasi Target Kinerja Hasil Program dan Keluaran Kegiatan s/d Tahun 2016 (Tahun n-2)</t>
  </si>
  <si>
    <t>Target Kinerja Renja Tahun 2017 (Tahun n-1)</t>
  </si>
  <si>
    <t>Realisasi Kinerja Renja</t>
  </si>
  <si>
    <t>Realisasi Tingkat Capaian Kinerja (%)</t>
  </si>
  <si>
    <t>Capaian Target Renstra s/d Triwulan II Tahun 2017 (tahun n-1)</t>
  </si>
  <si>
    <t>Realisasi Tingkat Capaian Target (%)</t>
  </si>
  <si>
    <t>(1)</t>
  </si>
  <si>
    <t>(2)</t>
  </si>
  <si>
    <t>(3)</t>
  </si>
  <si>
    <t>(4)</t>
  </si>
  <si>
    <t>(5)</t>
  </si>
  <si>
    <t>(6)</t>
  </si>
  <si>
    <t>(7)</t>
  </si>
  <si>
    <t>(8) = (7/6)</t>
  </si>
  <si>
    <t>(9) = (5+7)*</t>
  </si>
  <si>
    <t>(10) = (9/4)*</t>
  </si>
  <si>
    <t>-</t>
  </si>
  <si>
    <t>Pemeliharaan Batas  Kawasan Hutan</t>
  </si>
  <si>
    <t>Terpeliharanya batas kawasan hutan</t>
  </si>
  <si>
    <t>Pengendalian Penggunaan Kawasan Hutan</t>
  </si>
  <si>
    <t>Pengamanan dan Perlindungan Hutan</t>
  </si>
  <si>
    <t>Lap</t>
  </si>
  <si>
    <t>lap</t>
  </si>
  <si>
    <t>Pengembangan Ekowisata dan Jasa Lingkungan</t>
  </si>
  <si>
    <t>lokasi</t>
  </si>
  <si>
    <t>Pengendalian Kerusakan Hutan dan Lahan</t>
  </si>
  <si>
    <t>Teridentifikasinya kawasan hutan rawan bencana/perambahan</t>
  </si>
  <si>
    <t>orang</t>
  </si>
  <si>
    <t>Program Pengendalian Kebakaran Hutan</t>
  </si>
  <si>
    <t>Pencegahan dan Pengendalian Kebakaran Hutan dan Lahan</t>
  </si>
  <si>
    <t>Terlaksananya pemantauan titik panas, patroli pengendalian kebakaran hutan dan lahan, koordinasi pengendalian kebakaran hutan dan lahan, sosialisasi pencegahan kebakaran hutan, pemadaman kebakaran hutan dan lahan, serta bimbingan teknis kelompok Masyarakat Peduli Api (MPA)</t>
  </si>
  <si>
    <t>Kali</t>
  </si>
  <si>
    <t>Pembuatan Bibit/Benih Tanaman Hutan</t>
  </si>
  <si>
    <t>Pengembangan Perbenihan Tanaman Hutan</t>
  </si>
  <si>
    <t>Konservasi Sumber Daya Genetik</t>
  </si>
  <si>
    <t>Program Rehabilitasi dan Pemulihan Cadangan Sumber Daya Alam</t>
  </si>
  <si>
    <t>Pengembangan Sarana Konservasi tanah</t>
  </si>
  <si>
    <t xml:space="preserve">Terbangunnya bangunan konservasi tanah </t>
  </si>
  <si>
    <t>Unit</t>
  </si>
  <si>
    <t>unit</t>
  </si>
  <si>
    <t>Monitoring dan pembinaan Kegiatan RHL</t>
  </si>
  <si>
    <t>Pembinaan dan Monitoring Pengelolaan DAS</t>
  </si>
  <si>
    <t>Program Pemanfaatan Potensi Sumber Daya Hutan</t>
  </si>
  <si>
    <t>Optimalisasi PNBP</t>
  </si>
  <si>
    <t>Laporan monitoring dan evaluasi/pembinaan penatausahaan produksi hasil hutan, iuran Kehutanan dan  penggunaan peralatan pada IUPHHK Hutan Alam</t>
  </si>
  <si>
    <t>Pembinaan dan Pengembangan Hasil Hutan Bukan Kayu</t>
  </si>
  <si>
    <t xml:space="preserve">Laporan monitoring dan evaluasi/pembinaan penatausahaan produksih Hasil Hutan Bukan Kayu </t>
  </si>
  <si>
    <t>Pengembangan Industri, Hutan Alam dan Hutan Tanaman</t>
  </si>
  <si>
    <t>Laporan monitoring dan evaluasi/pembinaan penatausahaan produksi hasil hutan Olahan, Realisasi Pemenuhan bahan baku dan pemasaran hasil hutan, produksi hutan alam dan hutan tanaman</t>
  </si>
  <si>
    <t>Pengembangan Pengujian dan Pengendalian  Peredaran Hasil Hutan</t>
  </si>
  <si>
    <t>Laporan monitoring dan evaluasi/pembinaan penatausahaan peredaran hasil hutan</t>
  </si>
  <si>
    <t>Pembinaan dan Pengembangan Aneka Guna Hutan (AGH)</t>
  </si>
  <si>
    <t>Pengelolaan Potensi Hutan pada Wilayah Kelola KPH</t>
  </si>
  <si>
    <t>Program Perencanaan dan Pengembangan Hutan</t>
  </si>
  <si>
    <t>Koordinasi dan Sinkronisasi Perencanaan Kehutanan</t>
  </si>
  <si>
    <t>Terlaksananya Musrenbanghutda, koordinasi dan sinkronisasi perencanaan antara pusat, provinsi dan kab/kota</t>
  </si>
  <si>
    <t>Peningkatan Kapasitas SDM Pengelola HKm, HN, HTR dan HR Kemitraan</t>
  </si>
  <si>
    <t>Terlaksananya peningkatan kapasitas SDM dan wawasan pengelola HN, HKm, HTR dan HR Kemitraan</t>
  </si>
  <si>
    <t>Meningkatnya kelompok/lembaga masyarakat yang mengelola hutan (Hkm, HN, HTR dan HR Kemitraan)</t>
  </si>
  <si>
    <t>Penguatan Forum komunikasi PHBM Sumatera Barat</t>
  </si>
  <si>
    <t>Terjalinnya komunikasi dan sharing wawasan antar pengelola hutan berbasis masyarakat (HN, HKm, HTR dan HR Kemitraan)</t>
  </si>
  <si>
    <t>kali</t>
  </si>
  <si>
    <t>Program Peningkatan Kualitas dan Akses informasi sumber Daya Alam dan Lingkungan Hidup</t>
  </si>
  <si>
    <t>Pengembangan Data  dan Informasi Kehutanan</t>
  </si>
  <si>
    <t>Monitoring Pelaksanaan Pembangunan Kehutanan</t>
  </si>
  <si>
    <t>Terlaksananya monitoring, evaluasi dan pengawasan kegiatan pembangunan Kehutanan</t>
  </si>
  <si>
    <t>Implementasi ISO Pelayanan Dinas Kehutanan dan Operasional SPIP</t>
  </si>
  <si>
    <t>Program Pelayanan Administrasi Perkantoran</t>
  </si>
  <si>
    <t>Penyediaan Jasa Surat-Menyurat</t>
  </si>
  <si>
    <t>Bulan</t>
  </si>
  <si>
    <t>Penyediaan Jasa Komunikasi, Sumber Daya Air dan Listrik</t>
  </si>
  <si>
    <t>Penyediaan Jasa Jaminan Barang Milik Daerah</t>
  </si>
  <si>
    <t>Penyediaan Alat Tulis Kantor</t>
  </si>
  <si>
    <t>Penyediaan Barang Cetakan dan Penggandaan</t>
  </si>
  <si>
    <t>Penyediaan Komponen Instalasi Listrik/penerangan bangunan kantor</t>
  </si>
  <si>
    <t>Penyediaan barang bacaan dan peraturan perundang-undangan</t>
  </si>
  <si>
    <t>Tersedianya bahan bacaan berupa surat kabar dan warta perundang-undangan</t>
  </si>
  <si>
    <t>Penyediaan Makanan dan Minuman</t>
  </si>
  <si>
    <t>Rapat-rapat Koordinasi dan Konsultasi Keluar dan Dalam Daerah</t>
  </si>
  <si>
    <t>Penyediaan Jasa Informasi Dokumenter dan Publikasi</t>
  </si>
  <si>
    <t>Penyediaan Jasa Pembinaan Mental dan Fisik Aparatur</t>
  </si>
  <si>
    <t>Program Peningkatan Sarana dan Prasarana Aparatur</t>
  </si>
  <si>
    <t xml:space="preserve">Terlaksananya pemeliharaan rutin/berkala  rumah Dinas </t>
  </si>
  <si>
    <t>Pemeliharaan Rutin/Berkala Gedung Kantor</t>
  </si>
  <si>
    <t>Pemeliharaan Rutin/Berkala Kendaraan Dinas  Operasional</t>
  </si>
  <si>
    <t xml:space="preserve">Terlaksananya pemeliharaan kendaraan operasional </t>
  </si>
  <si>
    <t>Pemeliharaan Rutin/Berkala Peralatan dan perlengkapan Kantor</t>
  </si>
  <si>
    <t>Pemeliharaan Rutin/Berkala Instalasi dan Jaringan</t>
  </si>
  <si>
    <t>Tahun</t>
  </si>
  <si>
    <t>Pengelolaan, Pengawasan dan Pengendalian Aset SKPD</t>
  </si>
  <si>
    <t>Program Peningkatan Disiplin Aparatur</t>
  </si>
  <si>
    <t>Pengadaan Pakaian Dinas Beserta Kelengkapannya</t>
  </si>
  <si>
    <t>Program Peningkatan Kapasitas Sumber Daya Aparatur</t>
  </si>
  <si>
    <t>Bimtek Implementasi Peraturan Perundang-undangan</t>
  </si>
  <si>
    <t>Terlaksananya keikutsertaan aparatur dalam mengikuti bimtek implementasi peraturan Perundang-undangan</t>
  </si>
  <si>
    <t>Program Peningkatan Pengembangan Sistem Pelaporan Capaian Kinerja dan Keuangan</t>
  </si>
  <si>
    <t xml:space="preserve">Penyusunan Laporan Capaian Kinerja dan Ikhtisar Realisasi Kinerja SKPD </t>
  </si>
  <si>
    <t xml:space="preserve">Terlaksananya penyusunan laporan keuangan, LAKIP, LPPD, LKPJ dan Laporan Tahunan </t>
  </si>
  <si>
    <t>Dok</t>
  </si>
  <si>
    <t>Penyusunan Perencanaan dan Penganggaran SKPD</t>
  </si>
  <si>
    <t>Penatausahaan Keuangan SKPD</t>
  </si>
  <si>
    <t>Terlaksananya kegiatan penatausahaan keuangan SKPD baik penerimaan maupun pengeluaran</t>
  </si>
  <si>
    <t>DINAS KEHUTANAN PROVINSI SUMATERA BARAT</t>
  </si>
  <si>
    <t>Urusan/Bidang Urusan Pemerintahan Daerah dan Program/Kegiatan</t>
  </si>
  <si>
    <t>Indikator Kinerja Program (outcome)/ Kegiatan</t>
  </si>
  <si>
    <t>URUSAN KEHUTANAN</t>
  </si>
  <si>
    <t>2</t>
  </si>
  <si>
    <t>02</t>
  </si>
  <si>
    <t>01</t>
  </si>
  <si>
    <t>Tersedianya barang-barang pendukung jasa surat menyurat</t>
  </si>
  <si>
    <t>Telaksananya pembayaran tagihan rekening telepon, listrik, air dan internet</t>
  </si>
  <si>
    <t>05</t>
  </si>
  <si>
    <t>Terlaksananya pembayaran tagihan rekening Pajak Bumi dan Bangunan</t>
  </si>
  <si>
    <t>08</t>
  </si>
  <si>
    <t>Tersedianya alat-alat tulis kantor</t>
  </si>
  <si>
    <t>Terlaksananya komponen instalasi istrik/penerangan</t>
  </si>
  <si>
    <t>Terlaksananya pengadaan makan dan minum rapat</t>
  </si>
  <si>
    <t>Terlaksananya penyediaan jasa dokumentasi dan publikasi</t>
  </si>
  <si>
    <t xml:space="preserve">Terlaksananya pembinaan fisik dan mental aparatur : instruktur senam; pembacaan Al-Quran; Ustadz </t>
  </si>
  <si>
    <t>03</t>
  </si>
  <si>
    <t>Pengadaan Mubelair</t>
  </si>
  <si>
    <t xml:space="preserve">Tersedianya Pakaian Dinas Beserta Kelengkapannya </t>
  </si>
  <si>
    <t>06</t>
  </si>
  <si>
    <t>04</t>
  </si>
  <si>
    <t>Terbinanya dan berkembangnya kelompok tani dalam budidaya aneka usaha kehutanan</t>
  </si>
  <si>
    <t>Kel</t>
  </si>
  <si>
    <t>Pemanfaatan Hutan pada Wilayah Tertentu pada Wilayah Kelola KPH</t>
  </si>
  <si>
    <t>Tersedianya rencana areal pengembangan hasil hutan bukan kayu pada wilayah KPHL Bukit Barisan</t>
  </si>
  <si>
    <t>Program Rehabilitasi Hutan dan Lahan</t>
  </si>
  <si>
    <t>Persentase penurunan luas lahan kritis</t>
  </si>
  <si>
    <t>07</t>
  </si>
  <si>
    <t>Orang</t>
  </si>
  <si>
    <t>09</t>
  </si>
  <si>
    <t>Program Perencanaan Makro dan Pemantapan Kawasan Hutan</t>
  </si>
  <si>
    <t>Terpantau dan termonitornya penggunaan kawasan hutan sesuai peruntukan</t>
  </si>
  <si>
    <t>URUSAN LINGKUNGAN HIDUP</t>
  </si>
  <si>
    <t>Program Perlindungan dan Konservasi Sumberdaya Alam</t>
  </si>
  <si>
    <t>Persentase jumlah Kasus ilegal logging yang tertangani</t>
  </si>
  <si>
    <t>Peningkatan Peran Masyarakat dalam Perlindungan dan Konservasi SDA</t>
  </si>
  <si>
    <t>Terlaksananya pelatihan Tenaga PPHBN dan Penguatan Lembaga PPHBN serta Sosialisasi Perda peran Serta masyarakat dalam upaya perlindungan hutan</t>
  </si>
  <si>
    <t>Pegendalian Dampak Perubahan Iklim</t>
  </si>
  <si>
    <t>Terlaksananya Implementasi ISO 9001:2008 lingkup Pelayanan pada Dinas Kehutanan Provinsi Sumatera Barat dan operasional SPIP</t>
  </si>
  <si>
    <t>Persentase penurunan jumlah titik panas (hot spot) dari angka rerata periode tahun sebelumnya (2011-2015)</t>
  </si>
  <si>
    <t>Terlaksananya monitoring dan pembinaan RHL/Reklamasi/DAK oleh Kab/Kota</t>
  </si>
  <si>
    <t>Format I.H</t>
  </si>
  <si>
    <t>Pagu indikatif</t>
  </si>
  <si>
    <t>Perangkat Daerah Penanggung Jawab</t>
  </si>
  <si>
    <t>Rencana Tahun 2017</t>
  </si>
  <si>
    <t>Penyediaan Jasa Kebersihan, Pengamanan dan Sopir Kantor</t>
  </si>
  <si>
    <t>Terlaksananya penyediaan jasa kebersihan, Pengamanan dan Sopir Kantor</t>
  </si>
  <si>
    <t>Terlaksananya pengadaan barang-barang cetakan dan penggandaan untuk dinas dan UPTD</t>
  </si>
  <si>
    <t>Terselenggaranya rapat-rapat koordinasi dan konsultasi ke dalam dan luar daerah</t>
  </si>
  <si>
    <t>Terpenuhinya Pengadaan dan Perlengkapan Kantor</t>
  </si>
  <si>
    <t>Terlaksananya penyediaan meubelair</t>
  </si>
  <si>
    <t>Terlaksananya pemeliharaan rutin/ berkala gedung kantor</t>
  </si>
  <si>
    <t xml:space="preserve">Terlaksananya pemeliharaan rutin/berkala peralatan  kantor </t>
  </si>
  <si>
    <t>Terlaksananya pemeliharaan instalasi air dan saluran air rumah dinas kantor</t>
  </si>
  <si>
    <t>Pengadaan Peralatan / Perlengkapan Gedung Kantor</t>
  </si>
  <si>
    <t xml:space="preserve">Terlaksananya penyusunan laporan keuangan, LKj, LPPD, LKPJ dan Laporan Tahunan </t>
  </si>
  <si>
    <t xml:space="preserve">Tersedianya Pengadaan Pakaian Dinas PNSD dan PTT Beserta Kelengkapannya </t>
  </si>
  <si>
    <t>Program Perencanaan, Pengelolaan, Pengawasan dan Pengendali Kegiatan</t>
  </si>
  <si>
    <t>00</t>
  </si>
  <si>
    <t>Tingkat kesesuaian perencanaan, pengelolaan, pengawasan, dan pengendalian kegiatan aset</t>
  </si>
  <si>
    <t>Monitoring dan evaluasi program dan kegiatan SKPD</t>
  </si>
  <si>
    <t>Tersusunnya dokumen RKA, DPA, DPPA, Renstra dan RPHJP KPH</t>
  </si>
  <si>
    <t>Terlaksananya pengelolaan dan pengendalian aset</t>
  </si>
  <si>
    <t>Kajian Perubahan Fungsi dan Peruntukan Kawasan Hutan</t>
  </si>
  <si>
    <t>Teridentifikasinya usulan perubahan kawasan hutan dan terlaksananya kajian usulan perubahan kawasan hutan dalam RTRW Provinsi Sumatera Barat</t>
  </si>
  <si>
    <t>Tersedianya data potensi hasil hutan kayu dan hasil hutan bukan kayu sebagai data penghitungan carbon stock</t>
  </si>
  <si>
    <t>Penyiapan, Pembinaan dan Pengembangan HKm, HN, HTR dan HR Kemitraan</t>
  </si>
  <si>
    <t>Peningkatan Kapasitas Penyuluh Kehutanan dan Penguatan Kelembagaan Tani Hutan</t>
  </si>
  <si>
    <t>Pengembangan Hutan Mangrove</t>
  </si>
  <si>
    <t>Terlaksananya koordinasi, pembinaan dan bimbingan teknis pengelolaan hutan mangrove</t>
  </si>
  <si>
    <t>Terlaksananya peningkatan kapasitas penyuluh kehutanan di Sumatera Barat</t>
  </si>
  <si>
    <t>Tersedianya Jumlah bibit yang berkualitas</t>
  </si>
  <si>
    <t>Tersedianya data produksi dan peredaran benih/ bibit tanaman hutan untuk kegiatan RHL serta pembangunan hutan tanaman, tersedianya informasi perbenihan tanaman hutan, terbentuknya pengada/ pengedar benih/ bibit tanaman hutan, tersedianya bibit tanaman hutan yang bermutu baik</t>
  </si>
  <si>
    <t>Terpeliharanya sumber daya genetik tanaman hutan</t>
  </si>
  <si>
    <t>Terlaksananya psikotes, operasi intelijen, operasi prefresif/pamhut, monev kasus, tindak lanjut penyelesaian kasus tindak pidana kehutanan (tipihut) dan Koordinasi</t>
  </si>
  <si>
    <t>Terlaksananya pengumpulan data pemantauan evaluasi dan pelaporan (PEP) RAD GRK dari sektor berbasis lahan kehutanan</t>
  </si>
  <si>
    <t>Termonitornya kondisi pengamanan dan perlindungan kawasan hutan serta tersedianya data satwa dan tumbuhan liar kawasan hutan wilayah kelola KPH</t>
  </si>
  <si>
    <t>Perlindungan dan Konservasi Alam di Wilayah Kelola KPH</t>
  </si>
  <si>
    <t xml:space="preserve">Terlaksananya identifikasi dan fasilitasi pengembangan potensi jasa lingkungan </t>
  </si>
  <si>
    <t>Identifikasi dan Inventarisasi serta Pengembangan Kawasan Ekosistem Essensial dan Daerah Penyanggah</t>
  </si>
  <si>
    <t>Monitoring, Evaluasi dan Pembinaan Pengelolaan Ekosistem Essensial dan Daerah Penyanggah</t>
  </si>
  <si>
    <t>Terbentuk dan teridentifikasinya kawasan ekosistem essensial di Provinsi Sumatera Barat</t>
  </si>
  <si>
    <t>Termonitornya pengelolaan kawasan ekosistem essensial di Provinsi Sumatera Barat</t>
  </si>
  <si>
    <t>Persentase Luas Kawasan Hutan Yang Dikelola Oleh Masyarakat/ Kemitraan</t>
  </si>
  <si>
    <t>Tersusunnya data dan infromasi kehutanan</t>
  </si>
  <si>
    <t>Inventarisasi dan Identifikasi Lahan Kritis di Wilayah Kelola KPH</t>
  </si>
  <si>
    <t>Tersedianya data lahan kritis di wilayah KPH</t>
  </si>
  <si>
    <t>Tersusunnya rencana pengelolaan DAS</t>
  </si>
  <si>
    <t>Persentase pelayanan administrasi perkantoran</t>
  </si>
  <si>
    <t>Persentase berfungsinya sarana dan prasarana aparatur</t>
  </si>
  <si>
    <t>Persentase disiplin aparatur dalam berpakaian dinas</t>
  </si>
  <si>
    <t>Rata-rata PNS yang mengikuti Diklat</t>
  </si>
  <si>
    <t>Tingkat Kesesuaian pelaporan capaian kinerja pada unit kinerja SKPD</t>
  </si>
  <si>
    <t>Persentase pemanfaatan dan penggunaan kawasan hutan sesuai fungsi dan peruntukkannya</t>
  </si>
  <si>
    <t>Optimalisasi PNBP sektor kehutanan dari HHK dan HHBK dan peningkatan produksi dan pendapatan HHK dan HHBK</t>
  </si>
  <si>
    <t>Peningkatan kualitas dan akses informasi pembangunan kehutanan</t>
  </si>
  <si>
    <t>Padang</t>
  </si>
  <si>
    <t>Kab. Agam, Kab. Pasaman dan Kab. Sijunjung</t>
  </si>
  <si>
    <t>Kawasan Hutan Lindung dan Hutan Produksi di Sumatera Barat</t>
  </si>
  <si>
    <t>Kab. Lima Puluh Kota, Kab. Solok, Kab. Pessel, Kab. Pd. Pariaman, Kab. Pasaman, Kab. Sijunjung, Kab. Pasbar, Kab. Agam, Kab. Solsel, Kab. Tanah Datar, Kab. Dharmasraya, Kab. Kep. Mentawai dan Kota Sawahlunto</t>
  </si>
  <si>
    <t>Sebagian Kawasan Hutan di Provinsi Sumatera  Barat</t>
  </si>
  <si>
    <t>10 UPTD</t>
  </si>
  <si>
    <t>Kelompok Masyarakat di Provinsi Sumatera  Barat</t>
  </si>
  <si>
    <t>Penyuluh Kehutanan dan PKSM di Provinsi Sumatera Barat</t>
  </si>
  <si>
    <t>12 Kab/Kota</t>
  </si>
  <si>
    <t>GANISPHPL di Kabupaten/ Kota</t>
  </si>
  <si>
    <t>12 kab/Kota dan Pengelolaan Hasil Hutan di Prov. Sumatera Barat</t>
  </si>
  <si>
    <t>8 Kab/Kota</t>
  </si>
  <si>
    <t>Kelompok Tani Hutan dalam Wilayah Kelola UPTD KPH</t>
  </si>
  <si>
    <t>10 unit UPTD KPH</t>
  </si>
  <si>
    <t>Wilayah Kelola UPTD KPHL Bukit Barisan</t>
  </si>
  <si>
    <t>Pengada, Pengedar benih/ bibit tanaman kehutanan di Prov. Sumatera Barat</t>
  </si>
  <si>
    <t>4 Wilayah KSDG di Prov. Sumatera Barat</t>
  </si>
  <si>
    <t>Kawasan Hutan di Prov. Sumatera Barat</t>
  </si>
  <si>
    <t>Kawasan Hutan Lindung dan Hutan Produksi yang rawan bencana</t>
  </si>
  <si>
    <t>Hutan Lindung dan Hutan Produksi</t>
  </si>
  <si>
    <t>Tenaga PPHBN dan Pamhut Swakarsa</t>
  </si>
  <si>
    <t>Kawasan Hutan di Wilayah Kelola KPH</t>
  </si>
  <si>
    <t>Kawasan Hutan Lindung dan Hutan Produksi di Wilayah Prov. Sumatera Barat yang mempunyai potensi jasa lingkungan</t>
  </si>
  <si>
    <t>Kawasan diluar Kawasan Konservasi termasuk areal pengguna lain</t>
  </si>
  <si>
    <t>Padang dan Jakarta</t>
  </si>
  <si>
    <t>Dinas Kehutanan Prov. Sumatera Barat dan 10 Unit UPTD KPH serta 1 Unit UPTD BPTH</t>
  </si>
  <si>
    <t>Kawasan Hutan dalam wilayah kelola KPH di Prov. Sumatera Barat</t>
  </si>
  <si>
    <t>Lokasi Kelompok Tani HN/ HKM</t>
  </si>
  <si>
    <t>10 Kab/ Kota</t>
  </si>
  <si>
    <t>DAS di Prov Sumatera Barat</t>
  </si>
  <si>
    <t>Masyarakat Sekitar Kawasan Hutan rawan terjadi kerusakan hutan serta daerah-daerah yang rawan terjadi kebakaran hutan dan lahan</t>
  </si>
  <si>
    <t>12 Bulan</t>
  </si>
  <si>
    <t>1 Tahun</t>
  </si>
  <si>
    <t>32 unit</t>
  </si>
  <si>
    <t>15 unit</t>
  </si>
  <si>
    <t>14 unit</t>
  </si>
  <si>
    <t>Terpenuhinya Pengadaan dan Perlengkapan Gedung Kantor</t>
  </si>
  <si>
    <t>11 Unit</t>
  </si>
  <si>
    <t>5 unit</t>
  </si>
  <si>
    <t>12 bulan</t>
  </si>
  <si>
    <t>287 Unit</t>
  </si>
  <si>
    <t>1 tahun</t>
  </si>
  <si>
    <t>573 stel</t>
  </si>
  <si>
    <t>15 kali</t>
  </si>
  <si>
    <t>5 Dokumen</t>
  </si>
  <si>
    <t>2 laporan</t>
  </si>
  <si>
    <t>6 Dokumen</t>
  </si>
  <si>
    <t>2 Laporan</t>
  </si>
  <si>
    <t>70 KM</t>
  </si>
  <si>
    <t>1 Laporan</t>
  </si>
  <si>
    <t>13 Kab/ Kota/ 1 Laporan</t>
  </si>
  <si>
    <t>43 petak</t>
  </si>
  <si>
    <t>120 orang</t>
  </si>
  <si>
    <t>40 Kelompok</t>
  </si>
  <si>
    <t>94 orang</t>
  </si>
  <si>
    <t>100 orang</t>
  </si>
  <si>
    <t>30 orang</t>
  </si>
  <si>
    <t>3 laporan</t>
  </si>
  <si>
    <t>1 laporan</t>
  </si>
  <si>
    <t>10 Kelompok/ 30 orang</t>
  </si>
  <si>
    <t>10 Lokasi/ 1 Dokumen</t>
  </si>
  <si>
    <t>1 laporam</t>
  </si>
  <si>
    <t>250.000 batang/ 10 unit/ 3 sertifikat/ 15 kab/kota</t>
  </si>
  <si>
    <t>13 Kab/Kota/ 1 Dokumen Laporan</t>
  </si>
  <si>
    <t>4 Lokasi</t>
  </si>
  <si>
    <t>14 laporan</t>
  </si>
  <si>
    <t>10 Dokumen</t>
  </si>
  <si>
    <t>13 Kabupaten/ Kota</t>
  </si>
  <si>
    <t>5 lokasi</t>
  </si>
  <si>
    <t>2 Judul</t>
  </si>
  <si>
    <t>4 laporan</t>
  </si>
  <si>
    <t>1 judul</t>
  </si>
  <si>
    <t>2 unit</t>
  </si>
  <si>
    <t xml:space="preserve">10 Kab/ Kota </t>
  </si>
  <si>
    <t>1 Dokumen</t>
  </si>
  <si>
    <t>8 Laporan</t>
  </si>
  <si>
    <t>APBD</t>
  </si>
  <si>
    <t>Perkiraan Maju Tahun 2018</t>
  </si>
  <si>
    <t>10 UPTD/KPH</t>
  </si>
  <si>
    <t>180 orang</t>
  </si>
  <si>
    <t>25 Kelompok</t>
  </si>
  <si>
    <t>Peningkatan Kapasitas Penyuluh Kehutanan</t>
  </si>
  <si>
    <t>75 orang</t>
  </si>
  <si>
    <t>6 Kali</t>
  </si>
  <si>
    <t>110 orang</t>
  </si>
  <si>
    <t xml:space="preserve">5 unit </t>
  </si>
  <si>
    <t>Pengembangan Unit Percontohan Penyuluh Kehutanan</t>
  </si>
  <si>
    <t>72 unit</t>
  </si>
  <si>
    <t>Pengadaan Peralatan dan Perlengkapan Kantor</t>
  </si>
  <si>
    <t>1 unit</t>
  </si>
  <si>
    <t>3 unit</t>
  </si>
  <si>
    <t>53 unit</t>
  </si>
  <si>
    <t>6 bulan</t>
  </si>
  <si>
    <t>Pengadaan Kendaraan Dinas/ Operasional</t>
  </si>
  <si>
    <t>Pembangunan Gedung Kantor</t>
  </si>
  <si>
    <t>6 kali</t>
  </si>
  <si>
    <t>573 orang</t>
  </si>
  <si>
    <t>5 dokumen</t>
  </si>
  <si>
    <t>6 dokumen</t>
  </si>
  <si>
    <t>23 unit</t>
  </si>
  <si>
    <t>Sosialisasi, identifikasi hutan adat dan penangan konflik tenurial</t>
  </si>
  <si>
    <t>20 kali</t>
  </si>
  <si>
    <t>1 buku</t>
  </si>
  <si>
    <t>Pengendalian Perencanaan dan Tata Hutan</t>
  </si>
  <si>
    <t>10 Kab/Kota</t>
  </si>
  <si>
    <t>13 Kab/Kota</t>
  </si>
  <si>
    <t>2 Komoditi</t>
  </si>
  <si>
    <t>5 petak</t>
  </si>
  <si>
    <t xml:space="preserve">4 unit </t>
  </si>
  <si>
    <t>Pengembangan Kemitraan Kehutanan</t>
  </si>
  <si>
    <t>250.000 batang</t>
  </si>
  <si>
    <t>7 unit</t>
  </si>
  <si>
    <t>4 unit</t>
  </si>
  <si>
    <t>450 orang</t>
  </si>
  <si>
    <t>1 lokasi</t>
  </si>
  <si>
    <t>Penyusunan Peta Rawan Bencana Kawasan</t>
  </si>
  <si>
    <t>6 peta</t>
  </si>
  <si>
    <t>Pengelolaan Keanekaragaman Hayati dan Ekosistem</t>
  </si>
  <si>
    <t xml:space="preserve">Pengukuran Simpanan Karbon </t>
  </si>
  <si>
    <t>20 Petak</t>
  </si>
  <si>
    <t>Penyusunan NSDH</t>
  </si>
  <si>
    <t>Peningkatan Kapasitas SDM</t>
  </si>
  <si>
    <t>24 kali</t>
  </si>
  <si>
    <t>Rehabilitasi Hutan dan Lahan di luar kawasan Hutan</t>
  </si>
  <si>
    <t>180 ha</t>
  </si>
  <si>
    <t>Monitoring dan Pembinaan Kegiatan RHL</t>
  </si>
  <si>
    <t>10 Lokasi</t>
  </si>
  <si>
    <t>Pengendalian dan Pengelolaan DAS</t>
  </si>
  <si>
    <t>2 DAS</t>
  </si>
  <si>
    <t>Realisasi Target Kinerja Hasil Program dan Keluaran Kegiatan s/d tahun 2016</t>
  </si>
  <si>
    <t>8 = (7/6)</t>
  </si>
  <si>
    <t>9 = (5+7)*</t>
  </si>
  <si>
    <t>10 = (9/4)*</t>
  </si>
  <si>
    <t>stel</t>
  </si>
  <si>
    <t>KM</t>
  </si>
  <si>
    <t>Kelompok</t>
  </si>
  <si>
    <t>btg</t>
  </si>
  <si>
    <t>Pemeliharaan Rutin/Berkala Rumah Dinas/Mess</t>
  </si>
  <si>
    <t>Terlaksananya monitoring, evaluasi dan pengendalian kegiatan pembangunan Kehutanan</t>
  </si>
  <si>
    <t>Terpantau dan termonitornya pemanfaatan dan penggunaan kawasan hutan sesuai fungsi dan peruntukannya</t>
  </si>
  <si>
    <t>Pembuatan Petak Ukur Permanen</t>
  </si>
  <si>
    <t>Peningkatan SDM Masyarakat dalam mengelola Mangrove</t>
  </si>
  <si>
    <t>Termanfaatkanya dan berkembangnya hasil hutan kayu, hasil hutan bukan kayu dan jasa lingkungan diwilayah KPH</t>
  </si>
  <si>
    <t>Tersedianya data jasa lingkungan wisata alam diwilayah KPH</t>
  </si>
  <si>
    <t xml:space="preserve">Teridentifikasinya kawasan hutan rawan bencana dan tersosialisasinya bahaya kerusakan hutan </t>
  </si>
  <si>
    <t xml:space="preserve">Terlaksananya pelatihan dan Penguatan Lembaga PPHBN </t>
  </si>
  <si>
    <t>Termonitornya kondisi pengamanan dan perlindungan kawasan hutan serta tersedianya data jenis satwa dan tumbuhan liar kawasan hutan wilayah kelola KPH</t>
  </si>
  <si>
    <t>EVALUASI HASIL RENJA PERANGKAT DAERAH TAHUN 2017 SAMPAI DENGAN TRIWULAN I TAHUN 2017</t>
  </si>
  <si>
    <t>NIP. 19690406 199701 1 002</t>
  </si>
  <si>
    <t>bulan</t>
  </si>
  <si>
    <t>tahun</t>
  </si>
  <si>
    <t>km</t>
  </si>
  <si>
    <t>Laporan</t>
  </si>
  <si>
    <t>Kab/kota</t>
  </si>
  <si>
    <t>Petak</t>
  </si>
  <si>
    <t>laporan</t>
  </si>
  <si>
    <t>kelompok</t>
  </si>
  <si>
    <t>Lokasi/1 Dokumen</t>
  </si>
  <si>
    <t>batang</t>
  </si>
  <si>
    <t>kab/kota</t>
  </si>
  <si>
    <t>dokumen</t>
  </si>
  <si>
    <t>judul</t>
  </si>
  <si>
    <t xml:space="preserve">Tersedianya komponen instalasi listrik/ Penerangan </t>
  </si>
  <si>
    <t>Dinas Kehutanan Prov. Sumatera Barat</t>
  </si>
  <si>
    <t>Dinas Kehutanan Prov. Sumatera Barat dan UPTD KPH</t>
  </si>
  <si>
    <t>Penyediaan bahan bacaan dan peraturan perundang-undangan</t>
  </si>
  <si>
    <t>Dinas Kehutanan Prov. Sumatera Barat, KPH Agam Raya, KPH Kepulauan Mentawai, KPH Hulu Batang Hari dan KPH Pasaman Raya</t>
  </si>
  <si>
    <t>3 Kab/Kota (Solok, Pasaman, Sijunjung)</t>
  </si>
  <si>
    <t>Kawasan Hutan Lindung dan Hutan Produksi di Prov. Sumatera Barat</t>
  </si>
  <si>
    <t>Kab. Lima Puluh Kota, Kab. Solok, Kab. Pessel, Kab. Pd. Pariaman, Kab. Pasaman, Kab. Sijunjung, Kab. Pasbar, Kab. Agam, kab. Solsel, Kab. Tanah Datar, Kab. Dharrmasraya, Kab. Kep. Mentawai, dan Kota Sawahlunto</t>
  </si>
  <si>
    <t>Daerah Mangrove di Prov. Sumatera Barat</t>
  </si>
  <si>
    <t>12 kab/Kota di Prov. Sumatera Barat</t>
  </si>
  <si>
    <t>8 kab//Kota di Prov. Sumatera Barat</t>
  </si>
  <si>
    <t>Masyarakat, Kelompok Tani Hutan, Lembaga dan Instansi Pemerintah serta Swasta di Prov. Sumatera Barat</t>
  </si>
  <si>
    <t>Masyarakat Pengguna Informasi Kehutanan dan Pengunjung Expo</t>
  </si>
  <si>
    <t>Kabupaten / Kota</t>
  </si>
  <si>
    <t>Gedung kantor yang terbangun</t>
  </si>
  <si>
    <t>Kebutuhan Kendaraan Dinas Yang Terpenuhi</t>
  </si>
  <si>
    <t>Dinas Kehutanan Prov. Sumatera Barat dan UPTD KPHL-BB</t>
  </si>
  <si>
    <t>a</t>
  </si>
  <si>
    <t>Terlaksananya Sosialisasi Identifikasi Hutan Adat dan Penanganan Konflik Tenurial</t>
  </si>
  <si>
    <t>Tersusunnya buku pengendalian perencanaan dan tata hutan</t>
  </si>
  <si>
    <t>Jumlah unit Kemitraan</t>
  </si>
  <si>
    <t>Peta rawan bencana kawasan hutan</t>
  </si>
  <si>
    <t>terbentuknya kawasan ekosistem esensial</t>
  </si>
  <si>
    <t>Tersedianya data simpanan karbon</t>
  </si>
  <si>
    <t>Tersedianya Data NSDH</t>
  </si>
  <si>
    <t>Kebutuhan Peningkatan SDM yang Terpenuhi</t>
  </si>
  <si>
    <t>Terlaksananya Monitoring, Evaluasi dan pengawasan Kegiatan Pembangunan Kehutanan</t>
  </si>
  <si>
    <t>Terehabilitasinya lahan kritis diluar kawasan hutan</t>
  </si>
  <si>
    <t>Terlaksananya monitoring dan pembinaan RHL/ Reklamasi</t>
  </si>
  <si>
    <t>Daerah Aliran Sungai yang Terkendali</t>
  </si>
  <si>
    <t>Terbangunnya Unit Percontohan Penyuluh Kehutanan</t>
  </si>
  <si>
    <t>bln/ 1 tahun</t>
  </si>
  <si>
    <t>Bln/ 6 thn</t>
  </si>
  <si>
    <t>bln (174 unit)</t>
  </si>
  <si>
    <t>bln (49 unit)</t>
  </si>
  <si>
    <t>Bln / 6 thn</t>
  </si>
  <si>
    <t>Bulan/ tahun</t>
  </si>
  <si>
    <t xml:space="preserve">Realisasi Kinerja Program dan Keluaran Kegiatan s/d Bulan Mei Triwulan II tahun 2017 (Tahun n-1) </t>
  </si>
  <si>
    <t>bln/ 6 Thn</t>
  </si>
  <si>
    <t>UPTD/KPH</t>
  </si>
  <si>
    <t>Uptd/KPH</t>
  </si>
  <si>
    <t>Uptd/Kph (2 Lap)</t>
  </si>
  <si>
    <t>Uptd/Kph (19 kab/Kota)</t>
  </si>
  <si>
    <t>kali (30 org)</t>
  </si>
  <si>
    <t>Lap/ 10 kab/kota</t>
  </si>
  <si>
    <t>laporan (3 lokasi)</t>
  </si>
  <si>
    <t>laporan (18 lokasi)</t>
  </si>
  <si>
    <t>batang/ 10 unit/ 3 sertifikat/ 15 kab/kota</t>
  </si>
  <si>
    <t>Kab/Kota/ 1 Dokumen Laporan</t>
  </si>
  <si>
    <t>Kab/Kota (10 Uptd/ KPH)</t>
  </si>
  <si>
    <t>lokasi (5 Ha)</t>
  </si>
  <si>
    <t>Lokasi (1 laporan)</t>
  </si>
  <si>
    <t>0rang (2 Laporan)</t>
  </si>
  <si>
    <t>lokasi (13 kab/kota0</t>
  </si>
  <si>
    <t>judul (Laporan)</t>
  </si>
  <si>
    <t>kab/kota (lokasi)</t>
  </si>
  <si>
    <t>lokasi (4 laporan)</t>
  </si>
  <si>
    <t>lokasi (1 dokumen)</t>
  </si>
  <si>
    <t>laporan (33 kali)</t>
  </si>
  <si>
    <t>dok</t>
  </si>
  <si>
    <t>Uptd/Kph</t>
  </si>
  <si>
    <t>petak</t>
  </si>
  <si>
    <t>Uptd/Kph (14 kali)</t>
  </si>
  <si>
    <t>Tersedianya data potensi wisata alam dan terbentuknya/ terbinanya kelompok kepariwisataan alam pada wilayah Kelola KPHL Bukit Barisan</t>
  </si>
  <si>
    <t xml:space="preserve">% </t>
  </si>
  <si>
    <t>%</t>
  </si>
  <si>
    <t>11</t>
  </si>
  <si>
    <t>10</t>
  </si>
  <si>
    <t>12</t>
  </si>
  <si>
    <t>14</t>
  </si>
  <si>
    <t>16</t>
  </si>
  <si>
    <t>17</t>
  </si>
  <si>
    <t>18</t>
  </si>
  <si>
    <t>19</t>
  </si>
  <si>
    <t>15</t>
  </si>
  <si>
    <t>23</t>
  </si>
  <si>
    <t>25</t>
  </si>
  <si>
    <t>13</t>
  </si>
  <si>
    <t>20</t>
  </si>
  <si>
    <t>21</t>
  </si>
  <si>
    <t>22</t>
  </si>
  <si>
    <t>26</t>
  </si>
  <si>
    <t>27</t>
  </si>
  <si>
    <t>24</t>
  </si>
  <si>
    <t>KODE</t>
  </si>
  <si>
    <t>Urusan Lingkungan Hidup</t>
  </si>
  <si>
    <t>Format : I.I</t>
  </si>
  <si>
    <t>Ir. HENDRI OCTAVIA, M.Si</t>
  </si>
  <si>
    <t>KEPALA DINAS,</t>
  </si>
  <si>
    <t xml:space="preserve"> KEPALA DINAS,</t>
  </si>
  <si>
    <t>% (14 Lap)</t>
  </si>
  <si>
    <t>Capaian Target Renstra s/d  Bulan Mei Triwulan II Tahun 2017 (Tahun n-1)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</si>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</sst>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_);_(* \(#,##0\);_(* &quot;-&quot;_);_(@_)"/>
    <numFmt numFmtId="165" formatCode="_(* #,##0.00_);_(* \(#,##0.00\);_(* &quot;-&quot;??_);_(@_)"/>
    <numFmt numFmtId="166" formatCode="#,##0;[Red]#,##0"/>
    <numFmt numFmtId="167" formatCode="_ * #,##0.00_ ;_ * \-#,##0.00_ ;_ * &quot;-&quot;??_ ;_ @_ "/>
    <numFmt numFmtId="168" formatCode="_(* #,##0_);_(* \(#,##0\);_(* &quot;-&quot;??_);_(@_)"/>
    <numFmt numFmtId="169" formatCode="_ * #,##0_ ;_ * \-#,##0_ ;_ * &quot;-&quot;??_ ;_ @_ "/>
    <numFmt numFmtId="170" formatCode="_(* #,##0.00_);_(* \(#,##0.00\);_(* &quot;-&quot;_);_(@_)"/>
  </numFmts>
  <fonts count="42" x14ac:knownFonts="1">
    <font>
      <sz val="11"/>
      <color theme="1"/>
      <name val="Calibri"/>
      <family val="2"/>
      <charset val="1"/>
      <scheme val="minor"/>
    </font>
    <font>
      <sz val="9"/>
      <color theme="1"/>
      <name val="Calibri"/>
      <family val="2"/>
      <charset val="1"/>
      <scheme val="minor"/>
    </font>
    <font>
      <sz val="11"/>
      <color theme="1"/>
      <name val="Calibri"/>
      <family val="2"/>
      <charset val="1"/>
      <scheme val="minor"/>
    </font>
    <font>
      <b/>
      <sz val="11"/>
      <color theme="0"/>
      <name val="Calibri"/>
      <family val="2"/>
      <charset val="1"/>
      <scheme val="minor"/>
    </font>
    <font>
      <b/>
      <sz val="10"/>
      <name val="Arial Narrow"/>
      <family val="2"/>
    </font>
    <font>
      <sz val="11"/>
      <color indexed="8"/>
      <name val="Calibri"/>
      <family val="2"/>
    </font>
    <font>
      <sz val="8"/>
      <name val="Arial Narrow"/>
      <family val="2"/>
    </font>
    <font>
      <b/>
      <u/>
      <sz val="8"/>
      <name val="Arial Narrow"/>
      <family val="2"/>
    </font>
    <font>
      <b/>
      <sz val="8"/>
      <name val="Arial Narrow"/>
      <family val="2"/>
    </font>
    <font>
      <sz val="8"/>
      <color theme="1"/>
      <name val="Calibri"/>
      <family val="2"/>
      <scheme val="minor"/>
    </font>
    <font>
      <b/>
      <sz val="8"/>
      <name val="Calibri"/>
      <family val="2"/>
      <scheme val="minor"/>
    </font>
    <font>
      <sz val="8"/>
      <name val="Tahoma"/>
      <family val="2"/>
    </font>
    <font>
      <sz val="11"/>
      <color theme="1"/>
      <name val="Calibri"/>
      <family val="2"/>
      <scheme val="minor"/>
    </font>
    <font>
      <b/>
      <sz val="8"/>
      <name val="Arial"/>
      <family val="2"/>
    </font>
    <font>
      <sz val="8"/>
      <name val="Arial"/>
      <family val="2"/>
    </font>
    <font>
      <b/>
      <sz val="8"/>
      <color theme="1"/>
      <name val="Calibri"/>
      <family val="2"/>
      <scheme val="minor"/>
    </font>
    <font>
      <b/>
      <sz val="8"/>
      <name val="Arial Narrow"/>
      <family val="2"/>
    </font>
    <font>
      <sz val="8"/>
      <name val="Arial Narrow"/>
      <family val="2"/>
    </font>
    <font>
      <b/>
      <sz val="18"/>
      <color theme="3"/>
      <name val="Cambria"/>
      <family val="2"/>
      <charset val="1"/>
      <scheme val="maj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sz val="11"/>
      <color rgb="FF006100"/>
      <name val="Calibri"/>
      <family val="2"/>
      <charset val="1"/>
      <scheme val="minor"/>
    </font>
    <font>
      <sz val="11"/>
      <color rgb="FF9C0006"/>
      <name val="Calibri"/>
      <family val="2"/>
      <charset val="1"/>
      <scheme val="minor"/>
    </font>
    <font>
      <sz val="11"/>
      <color rgb="FF9C650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sz val="11"/>
      <color rgb="FFFA7D00"/>
      <name val="Calibri"/>
      <family val="2"/>
      <charset val="1"/>
      <scheme val="minor"/>
    </font>
    <font>
      <sz val="11"/>
      <color rgb="FFFF0000"/>
      <name val="Calibri"/>
      <family val="2"/>
      <charset val="1"/>
      <scheme val="minor"/>
    </font>
    <font>
      <i/>
      <sz val="11"/>
      <color rgb="FF7F7F7F"/>
      <name val="Calibri"/>
      <family val="2"/>
      <charset val="1"/>
      <scheme val="minor"/>
    </font>
    <font>
      <b/>
      <sz val="11"/>
      <color theme="1"/>
      <name val="Calibri"/>
      <family val="2"/>
      <charset val="1"/>
      <scheme val="minor"/>
    </font>
    <font>
      <sz val="11"/>
      <color theme="0"/>
      <name val="Calibri"/>
      <family val="2"/>
      <charset val="1"/>
      <scheme val="minor"/>
    </font>
    <font>
      <sz val="8"/>
      <name val="Arial"/>
      <family val="2"/>
    </font>
    <font>
      <sz val="10"/>
      <name val="Arial Narrow"/>
      <family val="2"/>
    </font>
    <font>
      <sz val="8"/>
      <name val="Tahoma"/>
      <family val="2"/>
    </font>
    <font>
      <sz val="8"/>
      <color theme="1"/>
      <name val="Tahoma"/>
      <family val="2"/>
    </font>
    <font>
      <sz val="11"/>
      <color theme="1"/>
      <name val="Tahoma"/>
      <family val="2"/>
    </font>
    <font>
      <b/>
      <u/>
      <sz val="11"/>
      <color theme="1"/>
      <name val="Tahoma"/>
      <family val="2"/>
    </font>
    <font>
      <b/>
      <sz val="10"/>
      <name val="Arial Narrow"/>
      <family val="2"/>
    </font>
    <font>
      <b/>
      <u/>
      <sz val="8"/>
      <name val="Arial Narrow"/>
      <family val="2"/>
    </font>
    <font>
      <sz val="8"/>
      <name val="Calibri"/>
      <family val="2"/>
      <scheme val="minor"/>
    </font>
  </fonts>
  <fills count="37">
    <fill>
      <patternFill patternType="none"/>
    </fill>
    <fill>
      <patternFill patternType="gray125"/>
    </fill>
    <fill>
      <patternFill patternType="solid">
        <fgColor rgb="FFA5A5A5"/>
      </patternFill>
    </fill>
    <fill>
      <patternFill patternType="solid">
        <fgColor theme="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rgb="FFFFFF0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diagonal/>
    </border>
    <border>
      <left style="double">
        <color rgb="FF3F3F3F"/>
      </left>
      <right style="double">
        <color rgb="FF3F3F3F"/>
      </right>
      <top style="double">
        <color rgb="FF3F3F3F"/>
      </top>
      <bottom/>
      <diagonal/>
    </border>
    <border>
      <left style="double">
        <color rgb="FF3F3F3F"/>
      </left>
      <right/>
      <top style="double">
        <color rgb="FF3F3F3F"/>
      </top>
      <bottom/>
      <diagonal/>
    </border>
    <border>
      <left/>
      <right/>
      <top style="double">
        <color rgb="FF3F3F3F"/>
      </top>
      <bottom/>
      <diagonal/>
    </border>
    <border>
      <left style="double">
        <color rgb="FF3F3F3F"/>
      </left>
      <right style="double">
        <color rgb="FF3F3F3F"/>
      </right>
      <top style="double">
        <color rgb="FF3F3F3F"/>
      </top>
      <bottom style="double">
        <color auto="1"/>
      </bottom>
      <diagonal/>
    </border>
    <border>
      <left/>
      <right/>
      <top style="double">
        <color rgb="FF3F3F3F"/>
      </top>
      <bottom style="double">
        <color rgb="FF3F3F3F"/>
      </bottom>
      <diagonal/>
    </border>
    <border>
      <left style="double">
        <color rgb="FF3F3F3F"/>
      </left>
      <right style="double">
        <color rgb="FF3F3F3F"/>
      </right>
      <top/>
      <bottom style="double">
        <color rgb="FF3F3F3F"/>
      </bottom>
      <diagonal/>
    </border>
    <border>
      <left style="double">
        <color auto="1"/>
      </left>
      <right style="double">
        <color auto="1"/>
      </right>
      <top style="double">
        <color rgb="FF3F3F3F"/>
      </top>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double">
        <color auto="1"/>
      </left>
      <right style="double">
        <color auto="1"/>
      </right>
      <top/>
      <bottom style="double">
        <color auto="1"/>
      </bottom>
      <diagonal/>
    </border>
    <border>
      <left style="double">
        <color rgb="FF3F3F3F"/>
      </left>
      <right/>
      <top style="double">
        <color rgb="FF3F3F3F"/>
      </top>
      <bottom style="thin">
        <color auto="1"/>
      </bottom>
      <diagonal/>
    </border>
    <border>
      <left/>
      <right/>
      <top style="double">
        <color rgb="FF3F3F3F"/>
      </top>
      <bottom style="thin">
        <color auto="1"/>
      </bottom>
      <diagonal/>
    </border>
    <border>
      <left/>
      <right style="thin">
        <color auto="1"/>
      </right>
      <top style="double">
        <color rgb="FF3F3F3F"/>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rgb="FF3F3F3F"/>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auto="1"/>
      </left>
      <right style="double">
        <color auto="1"/>
      </right>
      <top/>
      <bottom style="thin">
        <color auto="1"/>
      </bottom>
      <diagonal/>
    </border>
    <border>
      <left/>
      <right style="thin">
        <color rgb="FF3F3F3F"/>
      </right>
      <top style="thin">
        <color auto="1"/>
      </top>
      <bottom/>
      <diagonal/>
    </border>
    <border>
      <left/>
      <right style="thin">
        <color rgb="FF3F3F3F"/>
      </right>
      <top/>
      <bottom style="thin">
        <color auto="1"/>
      </bottom>
      <diagonal/>
    </border>
    <border>
      <left style="thin">
        <color auto="1"/>
      </left>
      <right/>
      <top style="double">
        <color rgb="FF3F3F3F"/>
      </top>
      <bottom style="thin">
        <color auto="1"/>
      </bottom>
      <diagonal/>
    </border>
    <border>
      <left style="thin">
        <color rgb="FF3F3F3F"/>
      </left>
      <right style="thin">
        <color rgb="FF3F3F3F"/>
      </right>
      <top/>
      <bottom style="thin">
        <color auto="1"/>
      </bottom>
      <diagonal/>
    </border>
    <border>
      <left style="thin">
        <color rgb="FF3F3F3F"/>
      </left>
      <right style="thin">
        <color auto="1"/>
      </right>
      <top/>
      <bottom style="thin">
        <color auto="1"/>
      </bottom>
      <diagonal/>
    </border>
    <border>
      <left style="double">
        <color rgb="FF3F3F3F"/>
      </left>
      <right style="thin">
        <color rgb="FF3F3F3F"/>
      </right>
      <top/>
      <bottom style="thin">
        <color auto="1"/>
      </bottom>
      <diagonal/>
    </border>
    <border>
      <left style="double">
        <color rgb="FF3F3F3F"/>
      </left>
      <right style="thin">
        <color rgb="FF3F3F3F"/>
      </right>
      <top style="thin">
        <color auto="1"/>
      </top>
      <bottom/>
      <diagonal/>
    </border>
    <border>
      <left style="thin">
        <color rgb="FF3F3F3F"/>
      </left>
      <right style="thin">
        <color rgb="FF3F3F3F"/>
      </right>
      <top style="thin">
        <color auto="1"/>
      </top>
      <bottom/>
      <diagonal/>
    </border>
    <border>
      <left style="thin">
        <color rgb="FF3F3F3F"/>
      </left>
      <right style="thin">
        <color auto="1"/>
      </right>
      <top style="thin">
        <color auto="1"/>
      </top>
      <bottom/>
      <diagonal/>
    </border>
    <border>
      <left style="thin">
        <color auto="1"/>
      </left>
      <right style="double">
        <color auto="1"/>
      </right>
      <top style="thin">
        <color auto="1"/>
      </top>
      <bottom style="thin">
        <color auto="1"/>
      </bottom>
      <diagonal/>
    </border>
    <border>
      <left style="double">
        <color rgb="FF3F3F3F"/>
      </left>
      <right style="double">
        <color rgb="FF3F3F3F"/>
      </right>
      <top/>
      <bottom/>
      <diagonal/>
    </border>
    <border>
      <left style="double">
        <color rgb="FF3F3F3F"/>
      </left>
      <right/>
      <top/>
      <bottom/>
      <diagonal/>
    </border>
    <border>
      <left/>
      <right style="double">
        <color rgb="FF3F3F3F"/>
      </right>
      <top/>
      <bottom/>
      <diagonal/>
    </border>
    <border>
      <left style="double">
        <color rgb="FF3F3F3F"/>
      </left>
      <right style="double">
        <color rgb="FF3F3F3F"/>
      </right>
      <top style="double">
        <color indexed="64"/>
      </top>
      <bottom/>
      <diagonal/>
    </border>
    <border>
      <left style="thin">
        <color rgb="FF3F3F3F"/>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bottom style="double">
        <color auto="1"/>
      </bottom>
      <diagonal/>
    </border>
    <border>
      <left style="thin">
        <color auto="1"/>
      </left>
      <right style="double">
        <color auto="1"/>
      </right>
      <top style="thin">
        <color indexed="64"/>
      </top>
      <bottom style="double">
        <color rgb="FF3F3F3F"/>
      </bottom>
      <diagonal/>
    </border>
    <border>
      <left style="thin">
        <color auto="1"/>
      </left>
      <right style="double">
        <color auto="1"/>
      </right>
      <top style="thin">
        <color auto="1"/>
      </top>
      <bottom/>
      <diagonal/>
    </border>
    <border>
      <left style="double">
        <color auto="1"/>
      </left>
      <right style="double">
        <color auto="1"/>
      </right>
      <top style="double">
        <color auto="1"/>
      </top>
      <bottom style="double">
        <color auto="1"/>
      </bottom>
      <diagonal/>
    </border>
    <border>
      <left/>
      <right style="double">
        <color auto="1"/>
      </right>
      <top style="double">
        <color rgb="FF3F3F3F"/>
      </top>
      <bottom/>
      <diagonal/>
    </border>
    <border>
      <left/>
      <right style="double">
        <color auto="1"/>
      </right>
      <top/>
      <bottom style="double">
        <color auto="1"/>
      </bottom>
      <diagonal/>
    </border>
    <border>
      <left style="double">
        <color rgb="FF3F3F3F"/>
      </left>
      <right/>
      <top/>
      <bottom style="double">
        <color auto="1"/>
      </bottom>
      <diagonal/>
    </border>
    <border>
      <left/>
      <right style="double">
        <color rgb="FF3F3F3F"/>
      </right>
      <top/>
      <bottom style="double">
        <color auto="1"/>
      </bottom>
      <diagonal/>
    </border>
    <border>
      <left style="thin">
        <color indexed="64"/>
      </left>
      <right/>
      <top style="double">
        <color auto="1"/>
      </top>
      <bottom style="thin">
        <color indexed="64"/>
      </bottom>
      <diagonal/>
    </border>
    <border>
      <left/>
      <right style="thin">
        <color auto="1"/>
      </right>
      <top style="double">
        <color auto="1"/>
      </top>
      <bottom style="thin">
        <color indexed="64"/>
      </bottom>
      <diagonal/>
    </border>
    <border>
      <left style="thin">
        <color rgb="FF3F3F3F"/>
      </left>
      <right/>
      <top style="thin">
        <color auto="1"/>
      </top>
      <bottom/>
      <diagonal/>
    </border>
  </borders>
  <cellStyleXfs count="48">
    <xf numFmtId="0" fontId="0"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3" fillId="2" borderId="16" applyNumberFormat="0" applyAlignment="0" applyProtection="0"/>
    <xf numFmtId="165" fontId="5" fillId="0" borderId="0" applyFont="0" applyFill="0" applyBorder="0" applyAlignment="0" applyProtection="0">
      <alignment vertical="center"/>
    </xf>
    <xf numFmtId="165" fontId="5" fillId="0" borderId="0" applyFont="0" applyFill="0" applyBorder="0" applyAlignment="0" applyProtection="0">
      <alignment vertical="center"/>
    </xf>
    <xf numFmtId="165" fontId="12" fillId="0" borderId="0" applyFont="0" applyFill="0" applyBorder="0" applyAlignment="0" applyProtection="0"/>
    <xf numFmtId="0" fontId="18" fillId="0" borderId="0" applyNumberFormat="0" applyFill="0" applyBorder="0" applyAlignment="0" applyProtection="0"/>
    <xf numFmtId="0" fontId="19" fillId="0" borderId="59" applyNumberFormat="0" applyFill="0" applyAlignment="0" applyProtection="0"/>
    <xf numFmtId="0" fontId="20" fillId="0" borderId="60" applyNumberFormat="0" applyFill="0" applyAlignment="0" applyProtection="0"/>
    <xf numFmtId="0" fontId="21" fillId="0" borderId="61" applyNumberFormat="0" applyFill="0" applyAlignment="0" applyProtection="0"/>
    <xf numFmtId="0" fontId="21" fillId="0" borderId="0" applyNumberFormat="0" applyFill="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0" applyNumberFormat="0" applyBorder="0" applyAlignment="0" applyProtection="0"/>
    <xf numFmtId="0" fontId="25" fillId="8" borderId="62" applyNumberFormat="0" applyAlignment="0" applyProtection="0"/>
    <xf numFmtId="0" fontId="26" fillId="9" borderId="63" applyNumberFormat="0" applyAlignment="0" applyProtection="0"/>
    <xf numFmtId="0" fontId="27" fillId="9" borderId="62" applyNumberFormat="0" applyAlignment="0" applyProtection="0"/>
    <xf numFmtId="0" fontId="28" fillId="0" borderId="64" applyNumberFormat="0" applyFill="0" applyAlignment="0" applyProtection="0"/>
    <xf numFmtId="0" fontId="29" fillId="0" borderId="0" applyNumberFormat="0" applyFill="0" applyBorder="0" applyAlignment="0" applyProtection="0"/>
    <xf numFmtId="0" fontId="2" fillId="10" borderId="65" applyNumberFormat="0" applyFont="0" applyAlignment="0" applyProtection="0"/>
    <xf numFmtId="0" fontId="30" fillId="0" borderId="0" applyNumberFormat="0" applyFill="0" applyBorder="0" applyAlignment="0" applyProtection="0"/>
    <xf numFmtId="0" fontId="31" fillId="0" borderId="66" applyNumberFormat="0" applyFill="0" applyAlignment="0" applyProtection="0"/>
    <xf numFmtId="0" fontId="3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2" fillId="34" borderId="0" applyNumberFormat="0" applyBorder="0" applyAlignment="0" applyProtection="0"/>
  </cellStyleXfs>
  <cellXfs count="801">
    <xf numFmtId="0" fontId="0" fillId="0" borderId="0" xfId="0"/>
    <xf numFmtId="0" fontId="1" fillId="0" borderId="0" xfId="0" applyFont="1"/>
    <xf numFmtId="0" fontId="1" fillId="0" borderId="1" xfId="0" applyFont="1" applyBorder="1" applyAlignment="1">
      <alignment vertical="top" wrapText="1"/>
    </xf>
    <xf numFmtId="0" fontId="0" fillId="0" borderId="1" xfId="0" applyBorder="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0" xfId="0" applyFont="1" applyAlignment="1">
      <alignment vertical="center"/>
    </xf>
    <xf numFmtId="0" fontId="1" fillId="0" borderId="0" xfId="0" applyFont="1" applyBorder="1"/>
    <xf numFmtId="0" fontId="1" fillId="0" borderId="1" xfId="0" quotePrefix="1" applyFont="1" applyBorder="1" applyAlignment="1">
      <alignment horizontal="center" vertical="center" wrapText="1"/>
    </xf>
    <xf numFmtId="0" fontId="1" fillId="0" borderId="1" xfId="0" quotePrefix="1" applyFont="1" applyBorder="1" applyAlignment="1">
      <alignment horizontal="center"/>
    </xf>
    <xf numFmtId="0" fontId="1" fillId="0" borderId="1" xfId="0" applyFont="1" applyBorder="1" applyAlignment="1">
      <alignment horizontal="center"/>
    </xf>
    <xf numFmtId="0" fontId="6" fillId="0" borderId="0" xfId="0" applyFont="1" applyFill="1" applyAlignment="1"/>
    <xf numFmtId="0" fontId="6" fillId="0" borderId="0" xfId="0" applyFont="1" applyFill="1" applyAlignment="1">
      <alignment vertical="center"/>
    </xf>
    <xf numFmtId="0" fontId="6" fillId="0" borderId="0" xfId="0" applyFont="1" applyFill="1" applyAlignment="1">
      <alignment horizontal="right" vertical="center" wrapText="1"/>
    </xf>
    <xf numFmtId="0" fontId="6" fillId="0" borderId="0" xfId="0" applyFont="1" applyFill="1" applyAlignment="1">
      <alignment horizontal="left" vertical="center" wrapText="1"/>
    </xf>
    <xf numFmtId="0" fontId="6" fillId="0" borderId="0" xfId="0" applyNumberFormat="1" applyFont="1" applyFill="1" applyAlignment="1"/>
    <xf numFmtId="0" fontId="6" fillId="0" borderId="0" xfId="0" applyNumberFormat="1" applyFont="1" applyFill="1" applyAlignment="1">
      <alignment horizontal="right"/>
    </xf>
    <xf numFmtId="0" fontId="6" fillId="0" borderId="0" xfId="0" applyFont="1" applyFill="1" applyAlignment="1">
      <alignment horizontal="left"/>
    </xf>
    <xf numFmtId="0" fontId="9" fillId="0" borderId="0" xfId="0" applyFont="1" applyAlignment="1">
      <alignment vertical="center"/>
    </xf>
    <xf numFmtId="0" fontId="9" fillId="0" borderId="0" xfId="0" applyFont="1" applyFill="1" applyAlignment="1"/>
    <xf numFmtId="0" fontId="8" fillId="0" borderId="0" xfId="0" applyFont="1" applyFill="1" applyBorder="1" applyAlignment="1">
      <alignment horizontal="left"/>
    </xf>
    <xf numFmtId="0" fontId="8" fillId="4" borderId="23" xfId="4" applyNumberFormat="1" applyFont="1" applyFill="1" applyBorder="1" applyAlignment="1">
      <alignment horizontal="center" vertical="center" wrapText="1"/>
    </xf>
    <xf numFmtId="0" fontId="8" fillId="4" borderId="26" xfId="4" applyFont="1" applyFill="1" applyBorder="1" applyAlignment="1">
      <alignment horizontal="center" vertical="center" wrapText="1"/>
    </xf>
    <xf numFmtId="0" fontId="8" fillId="4" borderId="24" xfId="4" applyNumberFormat="1" applyFont="1" applyFill="1" applyBorder="1" applyAlignment="1">
      <alignment horizontal="center" vertical="center" wrapText="1"/>
    </xf>
    <xf numFmtId="0" fontId="8" fillId="4" borderId="27" xfId="4" applyNumberFormat="1" applyFont="1" applyFill="1" applyBorder="1" applyAlignment="1">
      <alignment horizontal="center" vertical="center" wrapText="1"/>
    </xf>
    <xf numFmtId="0" fontId="6" fillId="3" borderId="7" xfId="0" applyFont="1" applyFill="1" applyBorder="1" applyAlignment="1">
      <alignment vertical="center" wrapText="1"/>
    </xf>
    <xf numFmtId="0" fontId="8" fillId="3" borderId="19" xfId="0" applyNumberFormat="1" applyFont="1" applyFill="1" applyBorder="1" applyAlignment="1">
      <alignment vertical="center" wrapText="1"/>
    </xf>
    <xf numFmtId="0" fontId="6" fillId="3" borderId="12" xfId="0" applyNumberFormat="1" applyFont="1" applyFill="1" applyBorder="1" applyAlignment="1">
      <alignment vertical="center" wrapText="1"/>
    </xf>
    <xf numFmtId="0" fontId="6" fillId="3" borderId="19" xfId="0" applyNumberFormat="1" applyFont="1" applyFill="1" applyBorder="1" applyAlignment="1">
      <alignment horizontal="left" vertical="center" wrapText="1"/>
    </xf>
    <xf numFmtId="0" fontId="9" fillId="0" borderId="0" xfId="0" applyFont="1" applyFill="1" applyAlignment="1">
      <alignment vertical="center"/>
    </xf>
    <xf numFmtId="0" fontId="6" fillId="0" borderId="41" xfId="0" quotePrefix="1" applyFont="1" applyFill="1" applyBorder="1" applyAlignment="1">
      <alignment vertical="top"/>
    </xf>
    <xf numFmtId="0" fontId="6" fillId="0" borderId="42" xfId="0" quotePrefix="1" applyFont="1" applyFill="1" applyBorder="1" applyAlignment="1">
      <alignment horizontal="right" vertical="top"/>
    </xf>
    <xf numFmtId="0" fontId="6" fillId="3" borderId="10" xfId="0" applyFont="1" applyFill="1" applyBorder="1" applyAlignment="1">
      <alignment vertical="top" wrapText="1"/>
    </xf>
    <xf numFmtId="0" fontId="6" fillId="3" borderId="2" xfId="0" quotePrefix="1" applyFont="1" applyFill="1" applyBorder="1" applyAlignment="1">
      <alignment horizontal="center" vertical="top" wrapText="1"/>
    </xf>
    <xf numFmtId="0" fontId="6" fillId="3" borderId="44" xfId="0" applyFont="1" applyFill="1" applyBorder="1" applyAlignment="1">
      <alignment vertical="top" wrapText="1"/>
    </xf>
    <xf numFmtId="0" fontId="11" fillId="0" borderId="8" xfId="0" applyFont="1" applyFill="1" applyBorder="1" applyAlignment="1">
      <alignment horizontal="right" vertical="center" wrapText="1"/>
    </xf>
    <xf numFmtId="0" fontId="11" fillId="0" borderId="19" xfId="0" applyFont="1" applyFill="1" applyBorder="1" applyAlignment="1">
      <alignment horizontal="left" vertical="center" wrapText="1"/>
    </xf>
    <xf numFmtId="0" fontId="6" fillId="3" borderId="12" xfId="3" applyNumberFormat="1" applyFont="1" applyFill="1" applyBorder="1" applyAlignment="1">
      <alignment horizontal="center" vertical="center" wrapText="1"/>
    </xf>
    <xf numFmtId="168" fontId="6" fillId="3" borderId="13" xfId="7" applyNumberFormat="1" applyFont="1" applyFill="1" applyBorder="1" applyAlignment="1">
      <alignment vertical="center" wrapText="1"/>
    </xf>
    <xf numFmtId="0" fontId="6" fillId="3" borderId="18" xfId="0" applyFont="1" applyFill="1" applyBorder="1" applyAlignment="1">
      <alignment vertical="top" wrapText="1"/>
    </xf>
    <xf numFmtId="0" fontId="6" fillId="3" borderId="13" xfId="0" quotePrefix="1" applyFont="1" applyFill="1" applyBorder="1" applyAlignment="1">
      <alignment horizontal="center" vertical="top" wrapText="1"/>
    </xf>
    <xf numFmtId="0" fontId="11" fillId="0" borderId="14" xfId="0" applyFont="1" applyFill="1" applyBorder="1" applyAlignment="1">
      <alignment horizontal="right" vertical="center" wrapText="1"/>
    </xf>
    <xf numFmtId="0" fontId="11" fillId="0" borderId="15" xfId="0" applyFont="1" applyFill="1" applyBorder="1" applyAlignment="1">
      <alignment horizontal="left" vertical="center" wrapText="1"/>
    </xf>
    <xf numFmtId="0" fontId="6" fillId="3" borderId="11" xfId="0" applyFont="1" applyFill="1" applyBorder="1" applyAlignment="1">
      <alignment vertical="top" wrapText="1"/>
    </xf>
    <xf numFmtId="0" fontId="6" fillId="3" borderId="5" xfId="0" quotePrefix="1" applyFont="1" applyFill="1" applyBorder="1" applyAlignment="1">
      <alignment horizontal="center" vertical="top" wrapText="1"/>
    </xf>
    <xf numFmtId="0" fontId="6" fillId="3" borderId="7" xfId="7" applyNumberFormat="1" applyFont="1" applyFill="1" applyBorder="1" applyAlignment="1">
      <alignment horizontal="center" vertical="center" wrapText="1"/>
    </xf>
    <xf numFmtId="0" fontId="6" fillId="3" borderId="14" xfId="0" applyFont="1" applyFill="1" applyBorder="1" applyAlignment="1">
      <alignment vertical="top" wrapText="1"/>
    </xf>
    <xf numFmtId="0" fontId="11" fillId="0" borderId="13" xfId="0" applyFont="1" applyFill="1" applyBorder="1" applyAlignment="1">
      <alignment horizontal="right" vertical="center" wrapText="1"/>
    </xf>
    <xf numFmtId="0" fontId="6" fillId="0" borderId="18" xfId="0" applyFont="1" applyFill="1" applyBorder="1" applyAlignment="1">
      <alignment vertical="top" wrapText="1"/>
    </xf>
    <xf numFmtId="0" fontId="6" fillId="0" borderId="13" xfId="0" quotePrefix="1" applyFont="1" applyFill="1" applyBorder="1" applyAlignment="1">
      <alignment horizontal="center" vertical="top" wrapText="1"/>
    </xf>
    <xf numFmtId="0" fontId="6" fillId="0" borderId="12" xfId="0" applyFont="1" applyFill="1" applyBorder="1" applyAlignment="1">
      <alignment vertical="top" wrapText="1"/>
    </xf>
    <xf numFmtId="0" fontId="6" fillId="0" borderId="7" xfId="0" quotePrefix="1" applyFont="1" applyFill="1" applyBorder="1" applyAlignment="1">
      <alignment horizontal="center" vertical="top" wrapText="1"/>
    </xf>
    <xf numFmtId="0" fontId="6" fillId="0" borderId="45" xfId="0" applyFont="1" applyFill="1" applyBorder="1" applyAlignment="1">
      <alignment vertical="top" wrapText="1"/>
    </xf>
    <xf numFmtId="0" fontId="11" fillId="0" borderId="9" xfId="0" applyFont="1" applyFill="1" applyBorder="1" applyAlignment="1">
      <alignment horizontal="left" vertical="center" wrapText="1"/>
    </xf>
    <xf numFmtId="0" fontId="6" fillId="0" borderId="11" xfId="0" applyFont="1" applyFill="1" applyBorder="1" applyAlignment="1">
      <alignment vertical="top" wrapText="1"/>
    </xf>
    <xf numFmtId="0" fontId="6" fillId="0" borderId="5" xfId="0" quotePrefix="1" applyFont="1" applyFill="1" applyBorder="1" applyAlignment="1">
      <alignment horizontal="center" vertical="top" wrapText="1"/>
    </xf>
    <xf numFmtId="0" fontId="6" fillId="0" borderId="13" xfId="0" quotePrefix="1" applyFont="1" applyFill="1" applyBorder="1" applyAlignment="1">
      <alignment vertical="top" wrapText="1"/>
    </xf>
    <xf numFmtId="0" fontId="6" fillId="3" borderId="13" xfId="7" applyNumberFormat="1" applyFont="1" applyFill="1" applyBorder="1" applyAlignment="1">
      <alignment horizontal="center" vertical="center" wrapText="1"/>
    </xf>
    <xf numFmtId="0" fontId="11" fillId="0" borderId="3" xfId="0" applyFont="1" applyFill="1" applyBorder="1" applyAlignment="1">
      <alignment horizontal="right" vertical="center" wrapText="1"/>
    </xf>
    <xf numFmtId="0" fontId="11" fillId="0" borderId="4"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6" fillId="3" borderId="7" xfId="3" applyNumberFormat="1" applyFont="1" applyFill="1" applyBorder="1" applyAlignment="1">
      <alignment horizontal="right" vertical="center" wrapText="1"/>
    </xf>
    <xf numFmtId="0" fontId="6" fillId="0" borderId="42" xfId="0" quotePrefix="1" applyFont="1" applyFill="1" applyBorder="1" applyAlignment="1">
      <alignment vertical="top"/>
    </xf>
    <xf numFmtId="0" fontId="6" fillId="3" borderId="12" xfId="0" applyFont="1" applyFill="1" applyBorder="1" applyAlignment="1">
      <alignment vertical="top" wrapText="1"/>
    </xf>
    <xf numFmtId="0" fontId="6" fillId="3" borderId="18" xfId="7" applyNumberFormat="1" applyFont="1" applyFill="1" applyBorder="1" applyAlignment="1">
      <alignment horizontal="center" vertical="center" wrapText="1"/>
    </xf>
    <xf numFmtId="0" fontId="6" fillId="0" borderId="41" xfId="0" applyFont="1" applyFill="1" applyBorder="1" applyAlignment="1">
      <alignment vertical="top"/>
    </xf>
    <xf numFmtId="0" fontId="6" fillId="3" borderId="7" xfId="7" applyNumberFormat="1" applyFont="1" applyFill="1" applyBorder="1" applyAlignment="1">
      <alignment horizontal="center" vertical="top" wrapText="1"/>
    </xf>
    <xf numFmtId="0" fontId="6" fillId="3" borderId="7" xfId="0" quotePrefix="1" applyFont="1" applyFill="1" applyBorder="1" applyAlignment="1">
      <alignment horizontal="center" vertical="top" wrapText="1"/>
    </xf>
    <xf numFmtId="0" fontId="6" fillId="3" borderId="15" xfId="0" applyFont="1" applyFill="1" applyBorder="1" applyAlignment="1">
      <alignment vertical="top" wrapText="1"/>
    </xf>
    <xf numFmtId="0" fontId="6" fillId="3" borderId="7" xfId="0" quotePrefix="1" applyFont="1" applyFill="1" applyBorder="1" applyAlignment="1">
      <alignment vertical="top" wrapText="1"/>
    </xf>
    <xf numFmtId="0" fontId="6" fillId="0" borderId="51" xfId="0" quotePrefix="1" applyFont="1" applyFill="1" applyBorder="1" applyAlignment="1">
      <alignment vertical="top"/>
    </xf>
    <xf numFmtId="0" fontId="11" fillId="0" borderId="15" xfId="0" applyFont="1" applyFill="1" applyBorder="1" applyAlignment="1">
      <alignment horizontal="right" vertical="top"/>
    </xf>
    <xf numFmtId="168" fontId="6" fillId="3" borderId="12" xfId="1" applyNumberFormat="1" applyFont="1" applyFill="1" applyBorder="1" applyAlignment="1">
      <alignment horizontal="center" vertical="top" wrapText="1"/>
    </xf>
    <xf numFmtId="0" fontId="6" fillId="3" borderId="7" xfId="0" applyFont="1" applyFill="1" applyBorder="1" applyAlignment="1">
      <alignment horizontal="center" vertical="top" wrapText="1"/>
    </xf>
    <xf numFmtId="0" fontId="11" fillId="0" borderId="14" xfId="0" applyFont="1" applyFill="1" applyBorder="1" applyAlignment="1">
      <alignment horizontal="right" vertical="top" wrapText="1"/>
    </xf>
    <xf numFmtId="0" fontId="6" fillId="3" borderId="12" xfId="7" applyNumberFormat="1" applyFont="1" applyFill="1" applyBorder="1" applyAlignment="1">
      <alignment horizontal="center" vertical="top" wrapText="1"/>
    </xf>
    <xf numFmtId="0" fontId="6" fillId="0" borderId="41" xfId="0" quotePrefix="1" applyFont="1" applyFill="1" applyBorder="1" applyAlignment="1">
      <alignment horizontal="right" vertical="top"/>
    </xf>
    <xf numFmtId="0" fontId="6" fillId="3" borderId="12" xfId="7" applyNumberFormat="1" applyFont="1" applyFill="1" applyBorder="1" applyAlignment="1">
      <alignment horizontal="center" vertical="center" wrapText="1"/>
    </xf>
    <xf numFmtId="0" fontId="6" fillId="3" borderId="8" xfId="0" applyFont="1" applyFill="1" applyBorder="1" applyAlignment="1">
      <alignment vertical="top" wrapText="1"/>
    </xf>
    <xf numFmtId="0" fontId="6" fillId="3" borderId="5" xfId="7" applyNumberFormat="1" applyFont="1" applyFill="1" applyBorder="1" applyAlignment="1">
      <alignment horizontal="center" vertical="center" wrapText="1"/>
    </xf>
    <xf numFmtId="0" fontId="6" fillId="3" borderId="13" xfId="7" applyNumberFormat="1" applyFont="1" applyFill="1" applyBorder="1" applyAlignment="1">
      <alignment horizontal="center" vertical="top" wrapText="1"/>
    </xf>
    <xf numFmtId="0" fontId="15" fillId="0" borderId="0" xfId="0" applyFont="1" applyFill="1" applyAlignment="1"/>
    <xf numFmtId="0" fontId="6" fillId="0" borderId="15" xfId="0" applyFont="1" applyFill="1" applyBorder="1" applyAlignment="1">
      <alignment vertical="top" wrapText="1"/>
    </xf>
    <xf numFmtId="0" fontId="6" fillId="0" borderId="2" xfId="7" applyNumberFormat="1" applyFont="1" applyFill="1" applyBorder="1" applyAlignment="1">
      <alignment horizontal="center" vertical="center" wrapText="1"/>
    </xf>
    <xf numFmtId="0" fontId="6" fillId="3" borderId="4" xfId="0" applyFont="1" applyFill="1" applyBorder="1" applyAlignment="1">
      <alignment vertical="top" wrapText="1"/>
    </xf>
    <xf numFmtId="0" fontId="6" fillId="3" borderId="2" xfId="7" applyNumberFormat="1" applyFont="1" applyFill="1" applyBorder="1" applyAlignment="1">
      <alignment horizontal="center" vertical="center" wrapText="1"/>
    </xf>
    <xf numFmtId="0" fontId="6" fillId="0" borderId="28" xfId="0" applyFont="1" applyFill="1" applyBorder="1" applyAlignment="1"/>
    <xf numFmtId="168" fontId="6" fillId="0" borderId="0" xfId="0" applyNumberFormat="1" applyFont="1" applyFill="1" applyAlignment="1">
      <alignment horizontal="left"/>
    </xf>
    <xf numFmtId="0" fontId="6" fillId="3" borderId="0" xfId="0" applyFont="1" applyFill="1" applyBorder="1" applyAlignment="1">
      <alignment vertical="center" wrapText="1"/>
    </xf>
    <xf numFmtId="0" fontId="6" fillId="3" borderId="0" xfId="0" applyFont="1" applyFill="1" applyBorder="1" applyAlignment="1">
      <alignment vertical="top" wrapText="1"/>
    </xf>
    <xf numFmtId="0" fontId="6" fillId="3" borderId="3" xfId="0" applyFont="1" applyFill="1" applyBorder="1" applyAlignment="1">
      <alignment vertical="top" wrapText="1"/>
    </xf>
    <xf numFmtId="0" fontId="6" fillId="0" borderId="14" xfId="0" applyFont="1" applyFill="1" applyBorder="1" applyAlignment="1">
      <alignment vertical="top" wrapText="1"/>
    </xf>
    <xf numFmtId="0" fontId="6" fillId="0" borderId="0" xfId="0" applyFont="1" applyFill="1" applyBorder="1" applyAlignment="1">
      <alignment vertical="top" wrapText="1"/>
    </xf>
    <xf numFmtId="0" fontId="8" fillId="4" borderId="56" xfId="4" applyNumberFormat="1" applyFont="1" applyFill="1" applyBorder="1" applyAlignment="1">
      <alignment horizontal="center" vertical="center" wrapText="1"/>
    </xf>
    <xf numFmtId="0" fontId="6" fillId="3" borderId="5" xfId="0" applyFont="1" applyFill="1" applyBorder="1" applyAlignment="1">
      <alignment vertical="center" wrapText="1"/>
    </xf>
    <xf numFmtId="0" fontId="6" fillId="3" borderId="17" xfId="0" applyFont="1" applyFill="1" applyBorder="1" applyAlignment="1">
      <alignment vertical="center" wrapText="1"/>
    </xf>
    <xf numFmtId="9" fontId="6" fillId="3" borderId="7" xfId="3" applyFont="1" applyFill="1" applyBorder="1" applyAlignment="1">
      <alignment horizontal="center" vertical="center" wrapText="1"/>
    </xf>
    <xf numFmtId="14" fontId="8" fillId="4" borderId="24" xfId="4" applyNumberFormat="1" applyFont="1" applyFill="1" applyBorder="1" applyAlignment="1">
      <alignment horizontal="center" vertical="center" wrapText="1"/>
    </xf>
    <xf numFmtId="168" fontId="6" fillId="3" borderId="18" xfId="7" applyNumberFormat="1" applyFont="1" applyFill="1" applyBorder="1" applyAlignment="1">
      <alignment horizontal="left" vertical="center" wrapText="1"/>
    </xf>
    <xf numFmtId="0" fontId="8" fillId="4" borderId="27" xfId="4" applyFont="1" applyFill="1" applyBorder="1" applyAlignment="1">
      <alignment horizontal="center" vertical="center" wrapText="1"/>
    </xf>
    <xf numFmtId="0" fontId="17" fillId="3" borderId="12" xfId="0" applyFont="1" applyFill="1" applyBorder="1" applyAlignment="1">
      <alignment vertical="top" wrapText="1"/>
    </xf>
    <xf numFmtId="0" fontId="17" fillId="3" borderId="2" xfId="0" quotePrefix="1" applyFont="1" applyFill="1" applyBorder="1" applyAlignment="1">
      <alignment horizontal="center" vertical="top" wrapText="1"/>
    </xf>
    <xf numFmtId="0" fontId="6" fillId="3" borderId="20" xfId="0" applyFont="1" applyFill="1" applyBorder="1" applyAlignment="1">
      <alignment vertical="top" wrapText="1"/>
    </xf>
    <xf numFmtId="0" fontId="17" fillId="3" borderId="18" xfId="0" applyFont="1" applyFill="1" applyBorder="1" applyAlignment="1">
      <alignment vertical="top" wrapText="1"/>
    </xf>
    <xf numFmtId="0" fontId="6" fillId="0" borderId="58" xfId="0" quotePrefix="1" applyFont="1" applyFill="1" applyBorder="1" applyAlignment="1">
      <alignment horizontal="right" vertical="top"/>
    </xf>
    <xf numFmtId="0" fontId="17" fillId="3" borderId="13" xfId="0" quotePrefix="1" applyFont="1" applyFill="1" applyBorder="1" applyAlignment="1">
      <alignment horizontal="center" vertical="top" wrapText="1"/>
    </xf>
    <xf numFmtId="0" fontId="17" fillId="3" borderId="15" xfId="0" applyFont="1" applyFill="1" applyBorder="1" applyAlignment="1">
      <alignment vertical="top" wrapText="1"/>
    </xf>
    <xf numFmtId="0" fontId="17" fillId="3" borderId="5" xfId="0" quotePrefix="1" applyFont="1" applyFill="1" applyBorder="1" applyAlignment="1">
      <alignment vertical="top" wrapText="1"/>
    </xf>
    <xf numFmtId="0" fontId="17" fillId="3" borderId="20" xfId="0" applyFont="1" applyFill="1" applyBorder="1" applyAlignment="1">
      <alignment vertical="top" wrapText="1"/>
    </xf>
    <xf numFmtId="0" fontId="17" fillId="3" borderId="13" xfId="0" quotePrefix="1" applyFont="1" applyFill="1" applyBorder="1" applyAlignment="1">
      <alignment vertical="top" wrapText="1"/>
    </xf>
    <xf numFmtId="0" fontId="17" fillId="0" borderId="18" xfId="0" applyFont="1" applyFill="1" applyBorder="1" applyAlignment="1">
      <alignment vertical="top" wrapText="1"/>
    </xf>
    <xf numFmtId="0" fontId="17" fillId="3" borderId="3" xfId="0" applyFont="1" applyFill="1" applyBorder="1" applyAlignment="1">
      <alignment vertical="top" wrapText="1"/>
    </xf>
    <xf numFmtId="0" fontId="17" fillId="3" borderId="14" xfId="0" applyFont="1" applyFill="1" applyBorder="1" applyAlignment="1">
      <alignment vertical="top" wrapText="1"/>
    </xf>
    <xf numFmtId="0" fontId="17" fillId="3" borderId="5" xfId="0" quotePrefix="1" applyFont="1" applyFill="1" applyBorder="1" applyAlignment="1">
      <alignment horizontal="center" vertical="top" wrapText="1"/>
    </xf>
    <xf numFmtId="0" fontId="17" fillId="3" borderId="0" xfId="0" applyFont="1" applyFill="1" applyBorder="1" applyAlignment="1">
      <alignment vertical="top" wrapText="1"/>
    </xf>
    <xf numFmtId="0" fontId="6" fillId="3" borderId="19" xfId="0" applyFont="1" applyFill="1" applyBorder="1" applyAlignment="1">
      <alignment vertical="top" wrapText="1"/>
    </xf>
    <xf numFmtId="0" fontId="17" fillId="3" borderId="8" xfId="0" applyFont="1" applyFill="1" applyBorder="1" applyAlignment="1">
      <alignment vertical="top" wrapText="1"/>
    </xf>
    <xf numFmtId="0" fontId="17" fillId="0" borderId="14" xfId="0" applyFont="1" applyFill="1" applyBorder="1" applyAlignment="1">
      <alignment vertical="top" wrapText="1"/>
    </xf>
    <xf numFmtId="164" fontId="6" fillId="0" borderId="0" xfId="2" applyFont="1" applyFill="1" applyAlignment="1"/>
    <xf numFmtId="164" fontId="8" fillId="4" borderId="23" xfId="2" applyFont="1" applyFill="1" applyBorder="1" applyAlignment="1">
      <alignment horizontal="center" vertical="center" wrapText="1"/>
    </xf>
    <xf numFmtId="164" fontId="6" fillId="3" borderId="7" xfId="2" applyFont="1" applyFill="1" applyBorder="1" applyAlignment="1">
      <alignment vertical="center" wrapText="1"/>
    </xf>
    <xf numFmtId="164" fontId="6" fillId="3" borderId="7" xfId="2" applyFont="1" applyFill="1" applyBorder="1" applyAlignment="1">
      <alignment horizontal="center" vertical="center" wrapText="1"/>
    </xf>
    <xf numFmtId="164" fontId="6" fillId="3" borderId="8" xfId="2" applyFont="1" applyFill="1" applyBorder="1" applyAlignment="1">
      <alignment horizontal="center" vertical="center" wrapText="1"/>
    </xf>
    <xf numFmtId="164" fontId="6" fillId="3" borderId="7" xfId="2" applyFont="1" applyFill="1" applyBorder="1" applyAlignment="1">
      <alignment horizontal="center" vertical="top" wrapText="1"/>
    </xf>
    <xf numFmtId="164" fontId="6" fillId="3" borderId="7" xfId="3" applyNumberFormat="1" applyFont="1" applyFill="1" applyBorder="1" applyAlignment="1">
      <alignment horizontal="center" vertical="center" wrapText="1"/>
    </xf>
    <xf numFmtId="9" fontId="6" fillId="3" borderId="18" xfId="3" applyFont="1" applyFill="1" applyBorder="1" applyAlignment="1">
      <alignment horizontal="center" vertical="center" wrapText="1"/>
    </xf>
    <xf numFmtId="168" fontId="6" fillId="3" borderId="18" xfId="7" quotePrefix="1" applyNumberFormat="1" applyFont="1" applyFill="1" applyBorder="1" applyAlignment="1">
      <alignment horizontal="left" vertical="center" wrapText="1"/>
    </xf>
    <xf numFmtId="168" fontId="14" fillId="3" borderId="18" xfId="1" applyNumberFormat="1" applyFont="1" applyFill="1" applyBorder="1" applyAlignment="1">
      <alignment horizontal="left" vertical="center" wrapText="1"/>
    </xf>
    <xf numFmtId="168" fontId="6" fillId="3" borderId="18" xfId="7" applyNumberFormat="1" applyFont="1" applyFill="1" applyBorder="1" applyAlignment="1">
      <alignment horizontal="left" vertical="top" wrapText="1"/>
    </xf>
    <xf numFmtId="168" fontId="14" fillId="0" borderId="18" xfId="1" applyNumberFormat="1" applyFont="1" applyFill="1" applyBorder="1" applyAlignment="1">
      <alignment horizontal="left" vertical="center" wrapText="1"/>
    </xf>
    <xf numFmtId="164" fontId="6" fillId="3" borderId="13" xfId="2" applyFont="1" applyFill="1" applyBorder="1" applyAlignment="1">
      <alignment horizontal="center" vertical="center" wrapText="1"/>
    </xf>
    <xf numFmtId="9" fontId="6" fillId="3" borderId="13" xfId="3" applyFont="1" applyFill="1" applyBorder="1" applyAlignment="1">
      <alignment horizontal="center" vertical="center" wrapText="1"/>
    </xf>
    <xf numFmtId="164" fontId="6" fillId="3" borderId="18" xfId="2" applyFont="1" applyFill="1" applyBorder="1" applyAlignment="1">
      <alignment horizontal="center" vertical="center" wrapText="1"/>
    </xf>
    <xf numFmtId="168" fontId="6" fillId="3" borderId="53" xfId="7" quotePrefix="1" applyNumberFormat="1" applyFont="1" applyFill="1" applyBorder="1" applyAlignment="1">
      <alignment horizontal="left" vertical="center" wrapText="1"/>
    </xf>
    <xf numFmtId="168" fontId="6" fillId="3" borderId="53" xfId="7" applyNumberFormat="1" applyFont="1" applyFill="1" applyBorder="1" applyAlignment="1">
      <alignment horizontal="left" vertical="center" wrapText="1"/>
    </xf>
    <xf numFmtId="0" fontId="6" fillId="3" borderId="39" xfId="0" applyNumberFormat="1" applyFont="1" applyFill="1" applyBorder="1" applyAlignment="1">
      <alignment horizontal="left" vertical="center" wrapText="1"/>
    </xf>
    <xf numFmtId="0" fontId="6" fillId="0" borderId="28" xfId="0" applyNumberFormat="1" applyFont="1" applyFill="1" applyBorder="1" applyAlignment="1">
      <alignment horizontal="center"/>
    </xf>
    <xf numFmtId="0" fontId="6" fillId="0" borderId="21" xfId="0" applyNumberFormat="1" applyFont="1" applyFill="1" applyBorder="1" applyAlignment="1">
      <alignment horizontal="center"/>
    </xf>
    <xf numFmtId="0" fontId="6" fillId="0" borderId="28" xfId="0" applyNumberFormat="1" applyFont="1" applyFill="1" applyBorder="1" applyAlignment="1"/>
    <xf numFmtId="168" fontId="6" fillId="3" borderId="10" xfId="7" applyNumberFormat="1" applyFont="1" applyFill="1" applyBorder="1" applyAlignment="1">
      <alignment horizontal="left" vertical="top" wrapText="1"/>
    </xf>
    <xf numFmtId="9" fontId="6" fillId="3" borderId="10" xfId="7" applyNumberFormat="1" applyFont="1" applyFill="1" applyBorder="1" applyAlignment="1">
      <alignment horizontal="left" vertical="top" wrapText="1"/>
    </xf>
    <xf numFmtId="9" fontId="6" fillId="3" borderId="10" xfId="3" applyFont="1" applyFill="1" applyBorder="1" applyAlignment="1">
      <alignment horizontal="center" vertical="top" wrapText="1"/>
    </xf>
    <xf numFmtId="9" fontId="6" fillId="3" borderId="5" xfId="3" applyFont="1" applyFill="1" applyBorder="1" applyAlignment="1">
      <alignment horizontal="center" vertical="center" wrapText="1"/>
    </xf>
    <xf numFmtId="164" fontId="6" fillId="3" borderId="5" xfId="2" applyFont="1" applyFill="1" applyBorder="1" applyAlignment="1">
      <alignment horizontal="center" vertical="top" wrapText="1"/>
    </xf>
    <xf numFmtId="0" fontId="6" fillId="3" borderId="2" xfId="7" applyNumberFormat="1" applyFont="1" applyFill="1" applyBorder="1" applyAlignment="1">
      <alignment horizontal="center" vertical="top" wrapText="1"/>
    </xf>
    <xf numFmtId="0" fontId="6" fillId="0" borderId="52" xfId="0" quotePrefix="1" applyFont="1" applyFill="1" applyBorder="1" applyAlignment="1">
      <alignment horizontal="right" vertical="top"/>
    </xf>
    <xf numFmtId="168" fontId="33" fillId="0" borderId="18" xfId="1" applyNumberFormat="1" applyFont="1" applyFill="1" applyBorder="1" applyAlignment="1">
      <alignment horizontal="left" vertical="center" wrapText="1"/>
    </xf>
    <xf numFmtId="0" fontId="6" fillId="3" borderId="2" xfId="0" applyFont="1" applyFill="1" applyBorder="1" applyAlignment="1">
      <alignment vertical="top" wrapText="1"/>
    </xf>
    <xf numFmtId="168" fontId="17" fillId="0" borderId="18" xfId="7" applyNumberFormat="1" applyFont="1" applyFill="1" applyBorder="1" applyAlignment="1">
      <alignment horizontal="left" vertical="center" wrapText="1"/>
    </xf>
    <xf numFmtId="0" fontId="17" fillId="0" borderId="12" xfId="0" applyFont="1" applyFill="1" applyBorder="1" applyAlignment="1">
      <alignment vertical="top" wrapText="1"/>
    </xf>
    <xf numFmtId="168" fontId="6" fillId="0" borderId="18" xfId="7" applyNumberFormat="1" applyFont="1" applyFill="1" applyBorder="1" applyAlignment="1">
      <alignment horizontal="left" vertical="center" wrapText="1"/>
    </xf>
    <xf numFmtId="169" fontId="6" fillId="3" borderId="18" xfId="1" applyNumberFormat="1" applyFont="1" applyFill="1" applyBorder="1" applyAlignment="1">
      <alignment horizontal="center" vertical="top" wrapText="1"/>
    </xf>
    <xf numFmtId="167" fontId="17" fillId="3" borderId="18" xfId="1" applyNumberFormat="1" applyFont="1" applyFill="1" applyBorder="1" applyAlignment="1">
      <alignment horizontal="center" vertical="top" wrapText="1"/>
    </xf>
    <xf numFmtId="168" fontId="17" fillId="3" borderId="18" xfId="7" applyNumberFormat="1" applyFont="1" applyFill="1" applyBorder="1" applyAlignment="1">
      <alignment horizontal="left" vertical="top" wrapText="1"/>
    </xf>
    <xf numFmtId="168" fontId="33" fillId="3" borderId="18" xfId="1" applyNumberFormat="1" applyFont="1" applyFill="1" applyBorder="1" applyAlignment="1">
      <alignment horizontal="left" vertical="center" wrapText="1"/>
    </xf>
    <xf numFmtId="168" fontId="17" fillId="3" borderId="18" xfId="7" applyNumberFormat="1" applyFont="1" applyFill="1" applyBorder="1" applyAlignment="1">
      <alignment horizontal="left" vertical="center" wrapText="1"/>
    </xf>
    <xf numFmtId="168" fontId="6" fillId="3" borderId="53" xfId="1" applyNumberFormat="1" applyFont="1" applyFill="1" applyBorder="1" applyAlignment="1">
      <alignment horizontal="left" vertical="center" wrapText="1"/>
    </xf>
    <xf numFmtId="168" fontId="6" fillId="3" borderId="53" xfId="1" quotePrefix="1" applyNumberFormat="1" applyFont="1" applyFill="1" applyBorder="1" applyAlignment="1">
      <alignment horizontal="left" vertical="center" wrapText="1"/>
    </xf>
    <xf numFmtId="168" fontId="14" fillId="3" borderId="53" xfId="1" applyNumberFormat="1" applyFont="1" applyFill="1" applyBorder="1" applyAlignment="1">
      <alignment horizontal="left" vertical="center" wrapText="1"/>
    </xf>
    <xf numFmtId="168" fontId="6" fillId="3" borderId="53" xfId="7" applyNumberFormat="1" applyFont="1" applyFill="1" applyBorder="1" applyAlignment="1">
      <alignment horizontal="left" vertical="top" wrapText="1"/>
    </xf>
    <xf numFmtId="167" fontId="6" fillId="3" borderId="53" xfId="1" applyNumberFormat="1" applyFont="1" applyFill="1" applyBorder="1" applyAlignment="1">
      <alignment horizontal="center" vertical="top" wrapText="1"/>
    </xf>
    <xf numFmtId="168" fontId="14" fillId="0" borderId="53" xfId="1" applyNumberFormat="1" applyFont="1" applyFill="1" applyBorder="1" applyAlignment="1">
      <alignment horizontal="left" vertical="center" wrapText="1"/>
    </xf>
    <xf numFmtId="168" fontId="6" fillId="3" borderId="68" xfId="7" applyNumberFormat="1" applyFont="1" applyFill="1" applyBorder="1" applyAlignment="1">
      <alignment horizontal="left" vertical="top" wrapText="1"/>
    </xf>
    <xf numFmtId="0" fontId="6" fillId="35" borderId="40" xfId="0" quotePrefix="1" applyFont="1" applyFill="1" applyBorder="1" applyAlignment="1">
      <alignment vertical="top"/>
    </xf>
    <xf numFmtId="0" fontId="6" fillId="35" borderId="41" xfId="0" quotePrefix="1" applyFont="1" applyFill="1" applyBorder="1" applyAlignment="1">
      <alignment vertical="top"/>
    </xf>
    <xf numFmtId="0" fontId="6" fillId="35" borderId="42" xfId="0" applyFont="1" applyFill="1" applyBorder="1" applyAlignment="1">
      <alignment vertical="top"/>
    </xf>
    <xf numFmtId="0" fontId="8" fillId="35" borderId="12" xfId="0" applyFont="1" applyFill="1" applyBorder="1" applyAlignment="1">
      <alignment vertical="top" wrapText="1"/>
    </xf>
    <xf numFmtId="0" fontId="8" fillId="35" borderId="18" xfId="0" applyFont="1" applyFill="1" applyBorder="1" applyAlignment="1">
      <alignment horizontal="left" vertical="top" wrapText="1"/>
    </xf>
    <xf numFmtId="0" fontId="6" fillId="35" borderId="12" xfId="3" applyNumberFormat="1" applyFont="1" applyFill="1" applyBorder="1" applyAlignment="1">
      <alignment horizontal="center" vertical="top" wrapText="1"/>
    </xf>
    <xf numFmtId="0" fontId="9" fillId="35" borderId="0" xfId="0" applyFont="1" applyFill="1" applyAlignment="1"/>
    <xf numFmtId="9" fontId="6" fillId="35" borderId="7" xfId="3" applyFont="1" applyFill="1" applyBorder="1" applyAlignment="1">
      <alignment horizontal="center" vertical="center" wrapText="1"/>
    </xf>
    <xf numFmtId="9" fontId="6" fillId="35" borderId="18" xfId="3" applyFont="1" applyFill="1" applyBorder="1" applyAlignment="1">
      <alignment horizontal="center" vertical="center" wrapText="1"/>
    </xf>
    <xf numFmtId="168" fontId="8" fillId="35" borderId="18" xfId="7" applyNumberFormat="1" applyFont="1" applyFill="1" applyBorder="1" applyAlignment="1">
      <alignment horizontal="left" vertical="center" wrapText="1"/>
    </xf>
    <xf numFmtId="168" fontId="8" fillId="35" borderId="53" xfId="7" applyNumberFormat="1" applyFont="1" applyFill="1" applyBorder="1" applyAlignment="1">
      <alignment horizontal="left" vertical="center" wrapText="1"/>
    </xf>
    <xf numFmtId="0" fontId="8" fillId="35" borderId="14" xfId="0" applyFont="1" applyFill="1" applyBorder="1" applyAlignment="1">
      <alignment horizontal="left" vertical="top" wrapText="1"/>
    </xf>
    <xf numFmtId="0" fontId="8" fillId="35" borderId="18" xfId="3" applyNumberFormat="1" applyFont="1" applyFill="1" applyBorder="1" applyAlignment="1">
      <alignment horizontal="center" vertical="center" wrapText="1"/>
    </xf>
    <xf numFmtId="0" fontId="8" fillId="35" borderId="13" xfId="3" applyNumberFormat="1" applyFont="1" applyFill="1" applyBorder="1" applyAlignment="1">
      <alignment horizontal="center" vertical="center" wrapText="1"/>
    </xf>
    <xf numFmtId="164" fontId="6" fillId="35" borderId="7" xfId="2" applyFont="1" applyFill="1" applyBorder="1" applyAlignment="1">
      <alignment horizontal="center" vertical="center" wrapText="1"/>
    </xf>
    <xf numFmtId="0" fontId="10" fillId="35" borderId="14" xfId="0" applyFont="1" applyFill="1" applyBorder="1" applyAlignment="1">
      <alignment vertical="top" wrapText="1"/>
    </xf>
    <xf numFmtId="0" fontId="6" fillId="35" borderId="18" xfId="3" applyNumberFormat="1" applyFont="1" applyFill="1" applyBorder="1" applyAlignment="1">
      <alignment horizontal="center" vertical="center" wrapText="1"/>
    </xf>
    <xf numFmtId="0" fontId="6" fillId="35" borderId="12" xfId="3" applyNumberFormat="1" applyFont="1" applyFill="1" applyBorder="1" applyAlignment="1">
      <alignment horizontal="center" vertical="center" wrapText="1"/>
    </xf>
    <xf numFmtId="0" fontId="6" fillId="35" borderId="42" xfId="0" quotePrefix="1" applyFont="1" applyFill="1" applyBorder="1" applyAlignment="1">
      <alignment vertical="top"/>
    </xf>
    <xf numFmtId="0" fontId="16" fillId="35" borderId="18" xfId="0" applyFont="1" applyFill="1" applyBorder="1" applyAlignment="1">
      <alignment vertical="top" wrapText="1"/>
    </xf>
    <xf numFmtId="0" fontId="6" fillId="35" borderId="14" xfId="0" applyFont="1" applyFill="1" applyBorder="1" applyAlignment="1">
      <alignment vertical="top" wrapText="1"/>
    </xf>
    <xf numFmtId="0" fontId="6" fillId="35" borderId="20" xfId="0" applyFont="1" applyFill="1" applyBorder="1" applyAlignment="1">
      <alignment vertical="top" wrapText="1"/>
    </xf>
    <xf numFmtId="0" fontId="6" fillId="35" borderId="20" xfId="7" applyNumberFormat="1" applyFont="1" applyFill="1" applyBorder="1" applyAlignment="1">
      <alignment horizontal="center" vertical="center" wrapText="1"/>
    </xf>
    <xf numFmtId="168" fontId="6" fillId="35" borderId="18" xfId="7" applyNumberFormat="1" applyFont="1" applyFill="1" applyBorder="1" applyAlignment="1">
      <alignment horizontal="left" vertical="center" wrapText="1"/>
    </xf>
    <xf numFmtId="168" fontId="6" fillId="35" borderId="53" xfId="7" applyNumberFormat="1" applyFont="1" applyFill="1" applyBorder="1" applyAlignment="1">
      <alignment horizontal="left" vertical="center" wrapText="1"/>
    </xf>
    <xf numFmtId="0" fontId="6" fillId="35" borderId="50" xfId="0" quotePrefix="1" applyFont="1" applyFill="1" applyBorder="1" applyAlignment="1">
      <alignment vertical="top"/>
    </xf>
    <xf numFmtId="0" fontId="6" fillId="35" borderId="51" xfId="0" quotePrefix="1" applyFont="1" applyFill="1" applyBorder="1" applyAlignment="1">
      <alignment vertical="top"/>
    </xf>
    <xf numFmtId="0" fontId="8" fillId="35" borderId="18" xfId="0" applyFont="1" applyFill="1" applyBorder="1" applyAlignment="1">
      <alignment vertical="top" wrapText="1"/>
    </xf>
    <xf numFmtId="0" fontId="8" fillId="35" borderId="18" xfId="0" applyNumberFormat="1" applyFont="1" applyFill="1" applyBorder="1" applyAlignment="1">
      <alignment horizontal="center" vertical="top" wrapText="1"/>
    </xf>
    <xf numFmtId="0" fontId="8" fillId="35" borderId="13" xfId="0" applyNumberFormat="1" applyFont="1" applyFill="1" applyBorder="1" applyAlignment="1">
      <alignment horizontal="center" vertical="top" wrapText="1"/>
    </xf>
    <xf numFmtId="0" fontId="6" fillId="35" borderId="52" xfId="0" applyFont="1" applyFill="1" applyBorder="1" applyAlignment="1">
      <alignment vertical="top"/>
    </xf>
    <xf numFmtId="0" fontId="8" fillId="35" borderId="10" xfId="0" applyFont="1" applyFill="1" applyBorder="1" applyAlignment="1">
      <alignment vertical="top" wrapText="1"/>
    </xf>
    <xf numFmtId="0" fontId="8" fillId="35" borderId="3" xfId="0" applyFont="1" applyFill="1" applyBorder="1" applyAlignment="1">
      <alignment horizontal="left" vertical="top" wrapText="1"/>
    </xf>
    <xf numFmtId="0" fontId="8" fillId="35" borderId="7" xfId="0" applyNumberFormat="1" applyFont="1" applyFill="1" applyBorder="1" applyAlignment="1">
      <alignment horizontal="center" vertical="top" wrapText="1"/>
    </xf>
    <xf numFmtId="164" fontId="6" fillId="35" borderId="13" xfId="2" applyFont="1" applyFill="1" applyBorder="1" applyAlignment="1">
      <alignment horizontal="center" vertical="center" wrapText="1"/>
    </xf>
    <xf numFmtId="9" fontId="6" fillId="35" borderId="13" xfId="3" applyFont="1" applyFill="1" applyBorder="1" applyAlignment="1">
      <alignment horizontal="center" vertical="center" wrapText="1"/>
    </xf>
    <xf numFmtId="0" fontId="8" fillId="35" borderId="18" xfId="0" applyFont="1" applyFill="1" applyBorder="1" applyAlignment="1">
      <alignment horizontal="left" vertical="top" wrapText="1"/>
    </xf>
    <xf numFmtId="0" fontId="8" fillId="35" borderId="13" xfId="0" applyFont="1" applyFill="1" applyBorder="1" applyAlignment="1">
      <alignment horizontal="left" vertical="top" wrapText="1"/>
    </xf>
    <xf numFmtId="0" fontId="8" fillId="35" borderId="2" xfId="0" applyNumberFormat="1" applyFont="1" applyFill="1" applyBorder="1" applyAlignment="1">
      <alignment horizontal="center" vertical="top" wrapText="1"/>
    </xf>
    <xf numFmtId="0" fontId="8" fillId="35" borderId="49" xfId="0" applyFont="1" applyFill="1" applyBorder="1" applyAlignment="1">
      <alignment vertical="top"/>
    </xf>
    <xf numFmtId="0" fontId="8" fillId="35" borderId="47" xfId="0" applyFont="1" applyFill="1" applyBorder="1" applyAlignment="1">
      <alignment vertical="top"/>
    </xf>
    <xf numFmtId="0" fontId="8" fillId="35" borderId="48" xfId="0" applyFont="1" applyFill="1" applyBorder="1" applyAlignment="1">
      <alignment vertical="top"/>
    </xf>
    <xf numFmtId="0" fontId="8" fillId="35" borderId="12" xfId="0" applyFont="1" applyFill="1" applyBorder="1" applyAlignment="1">
      <alignment vertical="top"/>
    </xf>
    <xf numFmtId="0" fontId="6" fillId="35" borderId="7" xfId="0" applyFont="1" applyFill="1" applyBorder="1" applyAlignment="1">
      <alignment vertical="top"/>
    </xf>
    <xf numFmtId="0" fontId="6" fillId="35" borderId="8" xfId="0" applyFont="1" applyFill="1" applyBorder="1" applyAlignment="1">
      <alignment vertical="top"/>
    </xf>
    <xf numFmtId="0" fontId="6" fillId="35" borderId="14" xfId="0" applyFont="1" applyFill="1" applyBorder="1" applyAlignment="1">
      <alignment vertical="top"/>
    </xf>
    <xf numFmtId="0" fontId="6" fillId="35" borderId="20" xfId="0" applyFont="1" applyFill="1" applyBorder="1" applyAlignment="1">
      <alignment vertical="top"/>
    </xf>
    <xf numFmtId="0" fontId="6" fillId="35" borderId="12" xfId="0" applyNumberFormat="1" applyFont="1" applyFill="1" applyBorder="1" applyAlignment="1">
      <alignment vertical="top" wrapText="1"/>
    </xf>
    <xf numFmtId="0" fontId="6" fillId="35" borderId="5" xfId="0" applyNumberFormat="1" applyFont="1" applyFill="1" applyBorder="1" applyAlignment="1">
      <alignment vertical="top" wrapText="1"/>
    </xf>
    <xf numFmtId="168" fontId="8" fillId="35" borderId="18" xfId="7" applyNumberFormat="1" applyFont="1" applyFill="1" applyBorder="1" applyAlignment="1">
      <alignment horizontal="left" vertical="top" wrapText="1"/>
    </xf>
    <xf numFmtId="168" fontId="8" fillId="35" borderId="53" xfId="7" applyNumberFormat="1" applyFont="1" applyFill="1" applyBorder="1" applyAlignment="1">
      <alignment horizontal="left" vertical="top" wrapText="1"/>
    </xf>
    <xf numFmtId="0" fontId="17" fillId="3" borderId="17" xfId="0" applyFont="1" applyFill="1" applyBorder="1" applyAlignment="1">
      <alignment vertical="top" wrapText="1"/>
    </xf>
    <xf numFmtId="0" fontId="8" fillId="35" borderId="42" xfId="0" applyFont="1" applyFill="1" applyBorder="1" applyAlignment="1">
      <alignment vertical="top"/>
    </xf>
    <xf numFmtId="0" fontId="8" fillId="35" borderId="10" xfId="0" applyFont="1" applyFill="1" applyBorder="1" applyAlignment="1">
      <alignment horizontal="left" vertical="top" wrapText="1"/>
    </xf>
    <xf numFmtId="0" fontId="8" fillId="35" borderId="12" xfId="3" applyNumberFormat="1" applyFont="1" applyFill="1" applyBorder="1" applyAlignment="1">
      <alignment horizontal="center" vertical="center" wrapText="1"/>
    </xf>
    <xf numFmtId="0" fontId="8" fillId="35" borderId="7" xfId="0" applyNumberFormat="1" applyFont="1" applyFill="1" applyBorder="1" applyAlignment="1">
      <alignment horizontal="center" vertical="center" wrapText="1"/>
    </xf>
    <xf numFmtId="164" fontId="8" fillId="35" borderId="7" xfId="2" applyFont="1" applyFill="1" applyBorder="1" applyAlignment="1">
      <alignment horizontal="center" vertical="center" wrapText="1"/>
    </xf>
    <xf numFmtId="0" fontId="15" fillId="35" borderId="0" xfId="0" applyFont="1" applyFill="1" applyAlignment="1"/>
    <xf numFmtId="0" fontId="6" fillId="35" borderId="42" xfId="0" applyFont="1" applyFill="1" applyBorder="1" applyAlignment="1">
      <alignment horizontal="right" vertical="top"/>
    </xf>
    <xf numFmtId="0" fontId="8" fillId="35" borderId="2" xfId="0" applyFont="1" applyFill="1" applyBorder="1" applyAlignment="1">
      <alignment horizontal="left" vertical="top" wrapText="1"/>
    </xf>
    <xf numFmtId="0" fontId="8" fillId="35" borderId="11" xfId="0" applyNumberFormat="1" applyFont="1" applyFill="1" applyBorder="1" applyAlignment="1">
      <alignment horizontal="center" vertical="center" wrapText="1"/>
    </xf>
    <xf numFmtId="164" fontId="6" fillId="3" borderId="5" xfId="2" applyFont="1" applyFill="1" applyBorder="1" applyAlignment="1">
      <alignment horizontal="center" vertical="center" wrapText="1"/>
    </xf>
    <xf numFmtId="168" fontId="14" fillId="0" borderId="10" xfId="1" applyNumberFormat="1" applyFont="1" applyFill="1" applyBorder="1" applyAlignment="1">
      <alignment horizontal="left" vertical="center" wrapText="1"/>
    </xf>
    <xf numFmtId="168" fontId="14" fillId="0" borderId="69" xfId="1" applyNumberFormat="1" applyFont="1" applyFill="1" applyBorder="1" applyAlignment="1">
      <alignment horizontal="left" vertical="center" wrapText="1"/>
    </xf>
    <xf numFmtId="0" fontId="9" fillId="0" borderId="3" xfId="0" applyFont="1" applyFill="1" applyBorder="1" applyAlignment="1"/>
    <xf numFmtId="168" fontId="6" fillId="3" borderId="10" xfId="7" applyNumberFormat="1" applyFont="1" applyFill="1" applyBorder="1" applyAlignment="1">
      <alignment horizontal="left" vertical="center" wrapText="1"/>
    </xf>
    <xf numFmtId="168" fontId="6" fillId="3" borderId="69" xfId="7" applyNumberFormat="1" applyFont="1" applyFill="1" applyBorder="1" applyAlignment="1">
      <alignment horizontal="left" vertical="center" wrapText="1"/>
    </xf>
    <xf numFmtId="0" fontId="6" fillId="35" borderId="18" xfId="3" applyNumberFormat="1" applyFont="1" applyFill="1" applyBorder="1" applyAlignment="1">
      <alignment horizontal="center" vertical="top" wrapText="1"/>
    </xf>
    <xf numFmtId="0" fontId="9" fillId="35" borderId="3" xfId="0" applyFont="1" applyFill="1" applyBorder="1" applyAlignment="1"/>
    <xf numFmtId="168" fontId="17" fillId="3" borderId="10" xfId="7" applyNumberFormat="1" applyFont="1" applyFill="1" applyBorder="1" applyAlignment="1">
      <alignment horizontal="left" vertical="center" wrapText="1"/>
    </xf>
    <xf numFmtId="0" fontId="6" fillId="35" borderId="13" xfId="3" applyNumberFormat="1" applyFont="1" applyFill="1" applyBorder="1" applyAlignment="1">
      <alignment horizontal="center" vertical="center" wrapText="1"/>
    </xf>
    <xf numFmtId="0" fontId="6" fillId="0" borderId="52" xfId="0" quotePrefix="1" applyFont="1" applyFill="1" applyBorder="1" applyAlignment="1">
      <alignment vertical="top"/>
    </xf>
    <xf numFmtId="0" fontId="6" fillId="3" borderId="10" xfId="7" applyNumberFormat="1" applyFont="1" applyFill="1" applyBorder="1" applyAlignment="1">
      <alignment horizontal="center" vertical="center" wrapText="1"/>
    </xf>
    <xf numFmtId="0" fontId="6" fillId="35" borderId="13" xfId="7" applyNumberFormat="1" applyFont="1" applyFill="1" applyBorder="1" applyAlignment="1">
      <alignment horizontal="center" vertical="center" wrapText="1"/>
    </xf>
    <xf numFmtId="0" fontId="6" fillId="3" borderId="11" xfId="7" applyNumberFormat="1" applyFont="1" applyFill="1" applyBorder="1" applyAlignment="1">
      <alignment horizontal="center" vertical="center" wrapText="1"/>
    </xf>
    <xf numFmtId="0" fontId="17" fillId="3" borderId="11" xfId="0" applyFont="1" applyFill="1" applyBorder="1" applyAlignment="1">
      <alignment vertical="top" wrapText="1"/>
    </xf>
    <xf numFmtId="0" fontId="17" fillId="3" borderId="4" xfId="0" applyFont="1" applyFill="1" applyBorder="1" applyAlignment="1">
      <alignment vertical="top" wrapText="1"/>
    </xf>
    <xf numFmtId="9" fontId="6" fillId="3" borderId="10" xfId="7" applyNumberFormat="1" applyFont="1" applyFill="1" applyBorder="1" applyAlignment="1">
      <alignment horizontal="left" vertical="center" wrapText="1"/>
    </xf>
    <xf numFmtId="0" fontId="6" fillId="3" borderId="13" xfId="0" quotePrefix="1" applyFont="1" applyFill="1" applyBorder="1" applyAlignment="1">
      <alignment vertical="top" wrapText="1"/>
    </xf>
    <xf numFmtId="0" fontId="6" fillId="3" borderId="2" xfId="0" quotePrefix="1" applyFont="1" applyFill="1" applyBorder="1" applyAlignment="1">
      <alignment vertical="top" wrapText="1"/>
    </xf>
    <xf numFmtId="164" fontId="6" fillId="3" borderId="2" xfId="2" applyFont="1" applyFill="1" applyBorder="1" applyAlignment="1">
      <alignment horizontal="center" vertical="center" wrapText="1"/>
    </xf>
    <xf numFmtId="9" fontId="6" fillId="3" borderId="2" xfId="3" applyFont="1" applyFill="1" applyBorder="1" applyAlignment="1">
      <alignment horizontal="center" vertical="center" wrapText="1"/>
    </xf>
    <xf numFmtId="0" fontId="17" fillId="3" borderId="10" xfId="0" applyFont="1" applyFill="1" applyBorder="1" applyAlignment="1">
      <alignment vertical="top" wrapText="1"/>
    </xf>
    <xf numFmtId="0" fontId="6" fillId="3" borderId="2" xfId="0" applyFont="1" applyFill="1" applyBorder="1" applyAlignment="1">
      <alignment horizontal="center" vertical="top" wrapText="1"/>
    </xf>
    <xf numFmtId="168" fontId="6" fillId="0" borderId="10" xfId="7" applyNumberFormat="1" applyFont="1" applyFill="1" applyBorder="1" applyAlignment="1">
      <alignment horizontal="left" vertical="center" wrapText="1"/>
    </xf>
    <xf numFmtId="168" fontId="6" fillId="3" borderId="18" xfId="7" quotePrefix="1" applyNumberFormat="1" applyFont="1" applyFill="1" applyBorder="1" applyAlignment="1">
      <alignment horizontal="left" vertical="top" wrapText="1"/>
    </xf>
    <xf numFmtId="168" fontId="6" fillId="3" borderId="18" xfId="1" applyNumberFormat="1" applyFont="1" applyFill="1" applyBorder="1" applyAlignment="1">
      <alignment horizontal="left" vertical="top" wrapText="1"/>
    </xf>
    <xf numFmtId="168" fontId="6" fillId="3" borderId="18" xfId="1" quotePrefix="1" applyNumberFormat="1" applyFont="1" applyFill="1" applyBorder="1" applyAlignment="1">
      <alignment horizontal="left" vertical="top" wrapText="1"/>
    </xf>
    <xf numFmtId="168" fontId="17" fillId="3" borderId="10" xfId="7" applyNumberFormat="1" applyFont="1" applyFill="1" applyBorder="1" applyAlignment="1">
      <alignment horizontal="left" vertical="top" wrapText="1"/>
    </xf>
    <xf numFmtId="164" fontId="16" fillId="35" borderId="13" xfId="2" applyFont="1" applyFill="1" applyBorder="1" applyAlignment="1">
      <alignment horizontal="center" vertical="center" wrapText="1"/>
    </xf>
    <xf numFmtId="1" fontId="16" fillId="35" borderId="13" xfId="2" applyNumberFormat="1" applyFont="1" applyFill="1" applyBorder="1" applyAlignment="1">
      <alignment horizontal="center" vertical="center" wrapText="1"/>
    </xf>
    <xf numFmtId="168" fontId="6" fillId="0" borderId="18" xfId="7" quotePrefix="1" applyNumberFormat="1" applyFont="1" applyFill="1" applyBorder="1" applyAlignment="1">
      <alignment horizontal="center" vertical="center" wrapText="1"/>
    </xf>
    <xf numFmtId="164" fontId="16" fillId="35" borderId="7" xfId="2" applyFont="1" applyFill="1" applyBorder="1" applyAlignment="1">
      <alignment horizontal="center" vertical="center" wrapText="1"/>
    </xf>
    <xf numFmtId="0" fontId="6" fillId="0" borderId="18" xfId="0" applyFont="1" applyFill="1" applyBorder="1" applyAlignment="1"/>
    <xf numFmtId="0" fontId="6" fillId="0" borderId="70" xfId="0" applyFont="1" applyFill="1" applyBorder="1" applyAlignment="1"/>
    <xf numFmtId="0" fontId="6" fillId="0" borderId="70" xfId="0" applyNumberFormat="1" applyFont="1" applyFill="1" applyBorder="1" applyAlignment="1">
      <alignment horizontal="center"/>
    </xf>
    <xf numFmtId="164" fontId="6" fillId="0" borderId="0" xfId="0" applyNumberFormat="1" applyFont="1" applyFill="1" applyAlignment="1">
      <alignment horizontal="left"/>
    </xf>
    <xf numFmtId="164" fontId="16" fillId="0" borderId="70" xfId="0" applyNumberFormat="1" applyFont="1" applyFill="1" applyBorder="1" applyAlignment="1">
      <alignment horizontal="center"/>
    </xf>
    <xf numFmtId="0" fontId="11" fillId="0" borderId="20" xfId="0" applyFont="1" applyFill="1" applyBorder="1" applyAlignment="1">
      <alignment horizontal="left" vertical="center" wrapText="1"/>
    </xf>
    <xf numFmtId="0" fontId="8" fillId="3" borderId="14" xfId="0" applyFont="1" applyFill="1" applyBorder="1" applyAlignment="1">
      <alignment horizontal="right" vertical="center" wrapText="1"/>
    </xf>
    <xf numFmtId="0" fontId="10" fillId="3" borderId="14" xfId="0" applyFont="1" applyFill="1" applyBorder="1" applyAlignment="1">
      <alignment horizontal="right" vertical="center" wrapText="1"/>
    </xf>
    <xf numFmtId="0" fontId="6" fillId="3" borderId="17" xfId="0" applyFont="1" applyFill="1" applyBorder="1" applyAlignment="1">
      <alignment vertical="top" wrapText="1"/>
    </xf>
    <xf numFmtId="0" fontId="6" fillId="0" borderId="20" xfId="0" applyFont="1" applyFill="1" applyBorder="1" applyAlignment="1">
      <alignment vertical="top" wrapText="1"/>
    </xf>
    <xf numFmtId="0" fontId="6" fillId="0" borderId="19" xfId="0" applyFont="1" applyFill="1" applyBorder="1" applyAlignment="1">
      <alignment vertical="top" wrapText="1"/>
    </xf>
    <xf numFmtId="0" fontId="17" fillId="3" borderId="19" xfId="0" applyFont="1" applyFill="1" applyBorder="1" applyAlignment="1">
      <alignment vertical="top" wrapText="1"/>
    </xf>
    <xf numFmtId="0" fontId="17" fillId="0" borderId="20" xfId="0" applyFont="1" applyFill="1" applyBorder="1" applyAlignment="1">
      <alignment vertical="top" wrapText="1"/>
    </xf>
    <xf numFmtId="0" fontId="6" fillId="35" borderId="19" xfId="0" applyFont="1" applyFill="1" applyBorder="1" applyAlignment="1">
      <alignment vertical="top"/>
    </xf>
    <xf numFmtId="0" fontId="8" fillId="35" borderId="14" xfId="0" applyFont="1" applyFill="1" applyBorder="1" applyAlignment="1">
      <alignment horizontal="right" vertical="center" wrapText="1"/>
    </xf>
    <xf numFmtId="0" fontId="11" fillId="35" borderId="14" xfId="0" applyFont="1" applyFill="1" applyBorder="1" applyAlignment="1">
      <alignment horizontal="right" vertical="center" wrapText="1"/>
    </xf>
    <xf numFmtId="0" fontId="11" fillId="35" borderId="15" xfId="0" applyFont="1" applyFill="1" applyBorder="1" applyAlignment="1">
      <alignment horizontal="left" vertical="center" wrapText="1"/>
    </xf>
    <xf numFmtId="168" fontId="6" fillId="35" borderId="13" xfId="7" applyNumberFormat="1" applyFont="1" applyFill="1" applyBorder="1" applyAlignment="1">
      <alignment vertical="center" wrapText="1"/>
    </xf>
    <xf numFmtId="1" fontId="6" fillId="3" borderId="13" xfId="7" applyNumberFormat="1" applyFont="1" applyFill="1" applyBorder="1" applyAlignment="1">
      <alignment vertical="center" wrapText="1"/>
    </xf>
    <xf numFmtId="0" fontId="35" fillId="0" borderId="15" xfId="0" applyFont="1" applyFill="1" applyBorder="1" applyAlignment="1">
      <alignment horizontal="left" vertical="center" wrapText="1"/>
    </xf>
    <xf numFmtId="0" fontId="35" fillId="0" borderId="4" xfId="0" applyFont="1" applyFill="1" applyBorder="1" applyAlignment="1">
      <alignment horizontal="left" vertical="center" wrapText="1"/>
    </xf>
    <xf numFmtId="0" fontId="16" fillId="3" borderId="15"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35" fillId="0" borderId="15" xfId="0" applyFont="1" applyFill="1" applyBorder="1" applyAlignment="1">
      <alignment horizontal="left" vertical="top" wrapText="1"/>
    </xf>
    <xf numFmtId="0" fontId="36" fillId="0" borderId="9" xfId="0" applyFont="1" applyFill="1" applyBorder="1" applyAlignment="1">
      <alignment horizontal="left" vertical="center" wrapText="1"/>
    </xf>
    <xf numFmtId="0" fontId="35" fillId="0" borderId="4" xfId="0" applyFont="1" applyFill="1" applyBorder="1" applyAlignment="1">
      <alignment horizontal="center" vertical="center" wrapText="1"/>
    </xf>
    <xf numFmtId="0" fontId="17" fillId="3" borderId="9" xfId="0" applyFont="1" applyFill="1" applyBorder="1" applyAlignment="1">
      <alignment vertical="top" wrapText="1"/>
    </xf>
    <xf numFmtId="0" fontId="37" fillId="0" borderId="0" xfId="0" applyFont="1" applyAlignment="1">
      <alignment horizontal="center"/>
    </xf>
    <xf numFmtId="0" fontId="38" fillId="0" borderId="0" xfId="0" applyFont="1" applyAlignment="1">
      <alignment horizontal="center"/>
    </xf>
    <xf numFmtId="168" fontId="11" fillId="35" borderId="14" xfId="1" applyNumberFormat="1" applyFont="1" applyFill="1" applyBorder="1" applyAlignment="1">
      <alignment horizontal="center" vertical="top" wrapText="1"/>
    </xf>
    <xf numFmtId="0" fontId="11" fillId="35" borderId="15" xfId="0" applyFont="1" applyFill="1" applyBorder="1" applyAlignment="1">
      <alignment horizontal="left" vertical="top" wrapText="1"/>
    </xf>
    <xf numFmtId="168" fontId="6" fillId="35" borderId="13" xfId="7" applyNumberFormat="1" applyFont="1" applyFill="1" applyBorder="1" applyAlignment="1">
      <alignment horizontal="center" vertical="top" wrapText="1"/>
    </xf>
    <xf numFmtId="0" fontId="8" fillId="35" borderId="15" xfId="0" applyFont="1" applyFill="1" applyBorder="1" applyAlignment="1">
      <alignment horizontal="left" vertical="center" wrapText="1"/>
    </xf>
    <xf numFmtId="0" fontId="6" fillId="35" borderId="3" xfId="0" applyFont="1" applyFill="1" applyBorder="1" applyAlignment="1">
      <alignment horizontal="right" vertical="center" wrapText="1"/>
    </xf>
    <xf numFmtId="0" fontId="6" fillId="35" borderId="4" xfId="0" applyFont="1" applyFill="1" applyBorder="1" applyAlignment="1">
      <alignment horizontal="left" vertical="center" wrapText="1"/>
    </xf>
    <xf numFmtId="166" fontId="13" fillId="35" borderId="3" xfId="1" applyNumberFormat="1" applyFont="1" applyFill="1" applyBorder="1" applyAlignment="1">
      <alignment horizontal="right" vertical="top" wrapText="1"/>
    </xf>
    <xf numFmtId="0" fontId="11" fillId="35" borderId="4" xfId="0" applyFont="1" applyFill="1" applyBorder="1" applyAlignment="1">
      <alignment horizontal="left" vertical="top" wrapText="1"/>
    </xf>
    <xf numFmtId="168" fontId="6" fillId="35" borderId="13" xfId="7" applyNumberFormat="1" applyFont="1" applyFill="1" applyBorder="1" applyAlignment="1">
      <alignment vertical="top" wrapText="1"/>
    </xf>
    <xf numFmtId="0" fontId="6" fillId="0" borderId="77" xfId="0" quotePrefix="1" applyFont="1" applyFill="1" applyBorder="1" applyAlignment="1">
      <alignment horizontal="right" vertical="top"/>
    </xf>
    <xf numFmtId="0" fontId="9" fillId="0" borderId="18" xfId="0" applyFont="1" applyFill="1" applyBorder="1" applyAlignment="1"/>
    <xf numFmtId="0" fontId="6" fillId="0" borderId="13" xfId="0" applyFont="1" applyFill="1" applyBorder="1" applyAlignment="1"/>
    <xf numFmtId="0" fontId="6" fillId="0" borderId="20" xfId="0" applyFont="1" applyFill="1" applyBorder="1" applyAlignment="1"/>
    <xf numFmtId="0" fontId="6" fillId="3" borderId="7" xfId="7" applyNumberFormat="1" applyFont="1" applyFill="1" applyBorder="1" applyAlignment="1">
      <alignment horizontal="right" vertical="center" wrapText="1"/>
    </xf>
    <xf numFmtId="0" fontId="6" fillId="0" borderId="13" xfId="0" applyFont="1" applyFill="1" applyBorder="1" applyAlignment="1">
      <alignment horizontal="right" vertical="center" wrapText="1"/>
    </xf>
    <xf numFmtId="0" fontId="6" fillId="0" borderId="20" xfId="0" applyFont="1" applyFill="1" applyBorder="1" applyAlignment="1">
      <alignment horizontal="left" vertical="center" wrapText="1"/>
    </xf>
    <xf numFmtId="0" fontId="6" fillId="35" borderId="13" xfId="0" applyFont="1" applyFill="1" applyBorder="1" applyAlignment="1">
      <alignment horizontal="right" vertical="center" wrapText="1"/>
    </xf>
    <xf numFmtId="0" fontId="6" fillId="35" borderId="20" xfId="0" applyFont="1" applyFill="1" applyBorder="1" applyAlignment="1">
      <alignment horizontal="left" vertical="center" wrapText="1"/>
    </xf>
    <xf numFmtId="0" fontId="17" fillId="3" borderId="20" xfId="3" applyNumberFormat="1" applyFont="1" applyFill="1" applyBorder="1" applyAlignment="1">
      <alignment horizontal="left" vertical="center" wrapText="1"/>
    </xf>
    <xf numFmtId="0" fontId="17" fillId="3" borderId="19" xfId="3" applyNumberFormat="1" applyFont="1" applyFill="1" applyBorder="1" applyAlignment="1">
      <alignment horizontal="left" vertical="center" wrapText="1"/>
    </xf>
    <xf numFmtId="0" fontId="8" fillId="3" borderId="13" xfId="0" applyNumberFormat="1" applyFont="1" applyFill="1" applyBorder="1" applyAlignment="1">
      <alignment horizontal="right" vertical="center" wrapText="1"/>
    </xf>
    <xf numFmtId="0" fontId="6" fillId="0" borderId="13" xfId="0" applyNumberFormat="1" applyFont="1" applyFill="1" applyBorder="1" applyAlignment="1"/>
    <xf numFmtId="0" fontId="6" fillId="0" borderId="20" xfId="0" applyNumberFormat="1" applyFont="1" applyFill="1" applyBorder="1" applyAlignment="1"/>
    <xf numFmtId="0" fontId="6" fillId="0" borderId="14" xfId="0" applyFont="1" applyFill="1" applyBorder="1" applyAlignment="1"/>
    <xf numFmtId="0" fontId="17" fillId="3" borderId="19" xfId="7" applyNumberFormat="1" applyFont="1" applyFill="1" applyBorder="1" applyAlignment="1">
      <alignment horizontal="left" vertical="center" wrapText="1"/>
    </xf>
    <xf numFmtId="0" fontId="6" fillId="3" borderId="13" xfId="7" applyNumberFormat="1" applyFont="1" applyFill="1" applyBorder="1" applyAlignment="1">
      <alignment horizontal="right" vertical="center" wrapText="1"/>
    </xf>
    <xf numFmtId="0" fontId="6" fillId="3" borderId="19" xfId="3" applyNumberFormat="1" applyFont="1" applyFill="1" applyBorder="1" applyAlignment="1">
      <alignment horizontal="left" vertical="center" wrapText="1"/>
    </xf>
    <xf numFmtId="166" fontId="33" fillId="3" borderId="8" xfId="1" applyNumberFormat="1" applyFont="1" applyFill="1" applyBorder="1" applyAlignment="1">
      <alignment vertical="top" wrapText="1"/>
    </xf>
    <xf numFmtId="164" fontId="11" fillId="0" borderId="8" xfId="2" applyFont="1" applyFill="1" applyBorder="1" applyAlignment="1">
      <alignment horizontal="right" vertical="center" wrapText="1"/>
    </xf>
    <xf numFmtId="0" fontId="6" fillId="0" borderId="13" xfId="0" applyNumberFormat="1" applyFont="1" applyFill="1" applyBorder="1" applyAlignment="1">
      <alignment horizontal="right" vertical="center"/>
    </xf>
    <xf numFmtId="0" fontId="6" fillId="35" borderId="7" xfId="7" applyNumberFormat="1" applyFont="1" applyFill="1" applyBorder="1" applyAlignment="1">
      <alignment horizontal="right" vertical="center" wrapText="1"/>
    </xf>
    <xf numFmtId="0" fontId="8" fillId="3" borderId="7" xfId="0" applyNumberFormat="1" applyFont="1" applyFill="1" applyBorder="1" applyAlignment="1">
      <alignment horizontal="right" vertical="top" wrapText="1"/>
    </xf>
    <xf numFmtId="0" fontId="6" fillId="3" borderId="7" xfId="7" applyNumberFormat="1" applyFont="1" applyFill="1" applyBorder="1" applyAlignment="1">
      <alignment horizontal="right" vertical="top" wrapText="1"/>
    </xf>
    <xf numFmtId="168" fontId="11" fillId="0" borderId="13" xfId="1" applyNumberFormat="1" applyFont="1" applyBorder="1" applyAlignment="1">
      <alignment horizontal="right" vertical="center"/>
    </xf>
    <xf numFmtId="0" fontId="6" fillId="3" borderId="5" xfId="7" applyNumberFormat="1" applyFont="1" applyFill="1" applyBorder="1" applyAlignment="1">
      <alignment horizontal="right" vertical="center" wrapText="1"/>
    </xf>
    <xf numFmtId="0" fontId="6" fillId="3" borderId="13" xfId="7" applyNumberFormat="1" applyFont="1" applyFill="1" applyBorder="1" applyAlignment="1">
      <alignment horizontal="right" vertical="top" wrapText="1"/>
    </xf>
    <xf numFmtId="0" fontId="8" fillId="35" borderId="13" xfId="0" applyNumberFormat="1" applyFont="1" applyFill="1" applyBorder="1" applyAlignment="1">
      <alignment horizontal="right" vertical="top" wrapText="1"/>
    </xf>
    <xf numFmtId="164" fontId="6" fillId="3" borderId="7" xfId="2" applyFont="1" applyFill="1" applyBorder="1" applyAlignment="1">
      <alignment horizontal="right" vertical="center" wrapText="1"/>
    </xf>
    <xf numFmtId="0" fontId="6" fillId="35" borderId="5" xfId="0" applyNumberFormat="1" applyFont="1" applyFill="1" applyBorder="1" applyAlignment="1">
      <alignment horizontal="right" vertical="top" wrapText="1"/>
    </xf>
    <xf numFmtId="0" fontId="8" fillId="35" borderId="2" xfId="0" applyNumberFormat="1" applyFont="1" applyFill="1" applyBorder="1" applyAlignment="1">
      <alignment horizontal="right" vertical="top" wrapText="1"/>
    </xf>
    <xf numFmtId="0" fontId="6" fillId="35" borderId="13" xfId="7" applyNumberFormat="1" applyFont="1" applyFill="1" applyBorder="1" applyAlignment="1">
      <alignment horizontal="right" vertical="top" wrapText="1"/>
    </xf>
    <xf numFmtId="0" fontId="8" fillId="3" borderId="7" xfId="0" applyNumberFormat="1" applyFont="1" applyFill="1" applyBorder="1" applyAlignment="1">
      <alignment horizontal="right" vertical="center" wrapText="1"/>
    </xf>
    <xf numFmtId="0" fontId="6" fillId="35" borderId="13" xfId="7" applyNumberFormat="1" applyFont="1" applyFill="1" applyBorder="1" applyAlignment="1">
      <alignment horizontal="right" vertical="center" wrapText="1"/>
    </xf>
    <xf numFmtId="0" fontId="6" fillId="3" borderId="2" xfId="7" applyNumberFormat="1" applyFont="1" applyFill="1" applyBorder="1" applyAlignment="1">
      <alignment horizontal="right" vertical="center" wrapText="1"/>
    </xf>
    <xf numFmtId="0" fontId="6" fillId="35" borderId="13" xfId="0" applyNumberFormat="1" applyFont="1" applyFill="1" applyBorder="1" applyAlignment="1">
      <alignment horizontal="right"/>
    </xf>
    <xf numFmtId="0" fontId="6" fillId="35" borderId="20" xfId="3" applyNumberFormat="1" applyFont="1" applyFill="1" applyBorder="1" applyAlignment="1">
      <alignment horizontal="left" vertical="center" wrapText="1"/>
    </xf>
    <xf numFmtId="0" fontId="6" fillId="35" borderId="20" xfId="7" applyNumberFormat="1" applyFont="1" applyFill="1" applyBorder="1" applyAlignment="1">
      <alignment horizontal="left" vertical="center" wrapText="1"/>
    </xf>
    <xf numFmtId="0" fontId="6" fillId="3" borderId="20" xfId="7" applyNumberFormat="1" applyFont="1" applyFill="1" applyBorder="1" applyAlignment="1">
      <alignment horizontal="left" vertical="center" wrapText="1"/>
    </xf>
    <xf numFmtId="0" fontId="16" fillId="3" borderId="19" xfId="0" applyNumberFormat="1" applyFont="1" applyFill="1" applyBorder="1" applyAlignment="1">
      <alignment horizontal="left" vertical="top" wrapText="1"/>
    </xf>
    <xf numFmtId="0" fontId="6" fillId="3" borderId="19" xfId="7" applyNumberFormat="1" applyFont="1" applyFill="1" applyBorder="1" applyAlignment="1">
      <alignment horizontal="left" vertical="top" wrapText="1"/>
    </xf>
    <xf numFmtId="0" fontId="6" fillId="3" borderId="19" xfId="7" applyNumberFormat="1" applyFont="1" applyFill="1" applyBorder="1" applyAlignment="1">
      <alignment horizontal="left" vertical="center" wrapText="1"/>
    </xf>
    <xf numFmtId="0" fontId="6" fillId="35" borderId="19" xfId="7" applyNumberFormat="1" applyFont="1" applyFill="1" applyBorder="1" applyAlignment="1">
      <alignment horizontal="left" vertical="center" wrapText="1"/>
    </xf>
    <xf numFmtId="0" fontId="17" fillId="3" borderId="20" xfId="7" applyNumberFormat="1" applyFont="1" applyFill="1" applyBorder="1" applyAlignment="1">
      <alignment horizontal="left" vertical="center" wrapText="1"/>
    </xf>
    <xf numFmtId="168" fontId="35" fillId="0" borderId="19" xfId="1" applyNumberFormat="1" applyFont="1" applyBorder="1" applyAlignment="1">
      <alignment horizontal="left" vertical="center"/>
    </xf>
    <xf numFmtId="168" fontId="11" fillId="0" borderId="19" xfId="1" applyNumberFormat="1" applyFont="1" applyBorder="1" applyAlignment="1">
      <alignment horizontal="left" vertical="center"/>
    </xf>
    <xf numFmtId="0" fontId="16" fillId="3" borderId="19" xfId="0" applyNumberFormat="1" applyFont="1" applyFill="1" applyBorder="1" applyAlignment="1">
      <alignment horizontal="left" vertical="center" wrapText="1"/>
    </xf>
    <xf numFmtId="0" fontId="17" fillId="3" borderId="17" xfId="7" applyNumberFormat="1" applyFont="1" applyFill="1" applyBorder="1" applyAlignment="1">
      <alignment horizontal="left" vertical="center" wrapText="1"/>
    </xf>
    <xf numFmtId="0" fontId="17" fillId="3" borderId="19" xfId="7" applyNumberFormat="1" applyFont="1" applyFill="1" applyBorder="1" applyAlignment="1">
      <alignment horizontal="left" vertical="top" wrapText="1"/>
    </xf>
    <xf numFmtId="0" fontId="6" fillId="3" borderId="17" xfId="7" applyNumberFormat="1" applyFont="1" applyFill="1" applyBorder="1" applyAlignment="1">
      <alignment horizontal="left" vertical="center" wrapText="1"/>
    </xf>
    <xf numFmtId="0" fontId="8" fillId="35" borderId="20" xfId="0" applyNumberFormat="1" applyFont="1" applyFill="1" applyBorder="1" applyAlignment="1">
      <alignment horizontal="left" vertical="top" wrapText="1"/>
    </xf>
    <xf numFmtId="0" fontId="6" fillId="35" borderId="20" xfId="0" applyNumberFormat="1" applyFont="1" applyFill="1" applyBorder="1" applyAlignment="1">
      <alignment horizontal="left" vertical="top" wrapText="1"/>
    </xf>
    <xf numFmtId="0" fontId="8" fillId="3" borderId="19" xfId="0" applyNumberFormat="1" applyFont="1" applyFill="1" applyBorder="1" applyAlignment="1">
      <alignment horizontal="left" vertical="top" wrapText="1"/>
    </xf>
    <xf numFmtId="0" fontId="6" fillId="35" borderId="20" xfId="7" applyNumberFormat="1" applyFont="1" applyFill="1" applyBorder="1" applyAlignment="1">
      <alignment horizontal="left" vertical="top" wrapText="1"/>
    </xf>
    <xf numFmtId="0" fontId="17" fillId="3" borderId="20" xfId="7" applyNumberFormat="1" applyFont="1" applyFill="1" applyBorder="1" applyAlignment="1">
      <alignment horizontal="left" vertical="top" wrapText="1"/>
    </xf>
    <xf numFmtId="0" fontId="17" fillId="3" borderId="4" xfId="7" applyNumberFormat="1" applyFont="1" applyFill="1" applyBorder="1" applyAlignment="1">
      <alignment horizontal="left" vertical="center" wrapText="1"/>
    </xf>
    <xf numFmtId="0" fontId="6" fillId="35" borderId="20" xfId="0" applyNumberFormat="1" applyFont="1" applyFill="1" applyBorder="1" applyAlignment="1">
      <alignment horizontal="left"/>
    </xf>
    <xf numFmtId="0" fontId="6" fillId="0" borderId="2" xfId="7" applyNumberFormat="1" applyFont="1" applyFill="1" applyBorder="1" applyAlignment="1">
      <alignment horizontal="right" vertical="center" wrapText="1"/>
    </xf>
    <xf numFmtId="0" fontId="6" fillId="35" borderId="13" xfId="3" applyNumberFormat="1" applyFont="1" applyFill="1" applyBorder="1" applyAlignment="1">
      <alignment horizontal="right" vertical="center" wrapText="1"/>
    </xf>
    <xf numFmtId="168" fontId="6" fillId="3" borderId="7" xfId="1" applyNumberFormat="1" applyFont="1" applyFill="1" applyBorder="1" applyAlignment="1">
      <alignment horizontal="right" vertical="top" wrapText="1"/>
    </xf>
    <xf numFmtId="168" fontId="6" fillId="3" borderId="19" xfId="1" applyNumberFormat="1" applyFont="1" applyFill="1" applyBorder="1" applyAlignment="1">
      <alignment horizontal="left" vertical="top" wrapText="1"/>
    </xf>
    <xf numFmtId="0" fontId="6" fillId="35" borderId="7" xfId="0" applyNumberFormat="1" applyFont="1" applyFill="1" applyBorder="1" applyAlignment="1">
      <alignment horizontal="right" vertical="top" wrapText="1"/>
    </xf>
    <xf numFmtId="0" fontId="6" fillId="35" borderId="19" xfId="0" applyNumberFormat="1" applyFont="1" applyFill="1" applyBorder="1" applyAlignment="1">
      <alignment horizontal="left" vertical="top" wrapText="1"/>
    </xf>
    <xf numFmtId="0" fontId="6" fillId="35" borderId="7" xfId="3" applyNumberFormat="1" applyFont="1" applyFill="1" applyBorder="1" applyAlignment="1">
      <alignment horizontal="right" vertical="top" wrapText="1"/>
    </xf>
    <xf numFmtId="0" fontId="6" fillId="35" borderId="19" xfId="3" applyNumberFormat="1" applyFont="1" applyFill="1" applyBorder="1" applyAlignment="1">
      <alignment horizontal="left" vertical="top" wrapText="1"/>
    </xf>
    <xf numFmtId="0" fontId="8" fillId="35" borderId="7" xfId="3" applyNumberFormat="1" applyFont="1" applyFill="1" applyBorder="1" applyAlignment="1">
      <alignment horizontal="right" vertical="center" wrapText="1"/>
    </xf>
    <xf numFmtId="0" fontId="8" fillId="35" borderId="19" xfId="3" applyNumberFormat="1" applyFont="1" applyFill="1" applyBorder="1" applyAlignment="1">
      <alignment horizontal="left" vertical="center" wrapText="1"/>
    </xf>
    <xf numFmtId="0" fontId="17" fillId="0" borderId="4" xfId="7" applyNumberFormat="1" applyFont="1" applyFill="1" applyBorder="1" applyAlignment="1">
      <alignment horizontal="left" vertical="center" wrapText="1"/>
    </xf>
    <xf numFmtId="168" fontId="6" fillId="35" borderId="20" xfId="7" applyNumberFormat="1" applyFont="1" applyFill="1" applyBorder="1" applyAlignment="1">
      <alignment vertical="center" wrapText="1"/>
    </xf>
    <xf numFmtId="168" fontId="6" fillId="3" borderId="20" xfId="7" applyNumberFormat="1" applyFont="1" applyFill="1" applyBorder="1" applyAlignment="1">
      <alignment vertical="center" wrapText="1"/>
    </xf>
    <xf numFmtId="168" fontId="6" fillId="3" borderId="19" xfId="7" applyNumberFormat="1" applyFont="1" applyFill="1" applyBorder="1" applyAlignment="1">
      <alignment vertical="center" wrapText="1"/>
    </xf>
    <xf numFmtId="168" fontId="6" fillId="3" borderId="4" xfId="7" applyNumberFormat="1" applyFont="1" applyFill="1" applyBorder="1" applyAlignment="1">
      <alignment vertical="center" wrapText="1"/>
    </xf>
    <xf numFmtId="168" fontId="6" fillId="35" borderId="20" xfId="7" applyNumberFormat="1" applyFont="1" applyFill="1" applyBorder="1" applyAlignment="1">
      <alignment horizontal="center" vertical="top" wrapText="1"/>
    </xf>
    <xf numFmtId="168" fontId="6" fillId="3" borderId="20" xfId="7" applyNumberFormat="1" applyFont="1" applyFill="1" applyBorder="1" applyAlignment="1">
      <alignment horizontal="center" vertical="center" wrapText="1"/>
    </xf>
    <xf numFmtId="168" fontId="6" fillId="35" borderId="20" xfId="7" applyNumberFormat="1" applyFont="1" applyFill="1" applyBorder="1" applyAlignment="1">
      <alignment vertical="top" wrapText="1"/>
    </xf>
    <xf numFmtId="168" fontId="8" fillId="3" borderId="20" xfId="7" applyNumberFormat="1" applyFont="1" applyFill="1" applyBorder="1" applyAlignment="1">
      <alignment vertical="center" wrapText="1"/>
    </xf>
    <xf numFmtId="0" fontId="6" fillId="35" borderId="13" xfId="0" applyFont="1" applyFill="1" applyBorder="1" applyAlignment="1"/>
    <xf numFmtId="0" fontId="6" fillId="35" borderId="20" xfId="0" applyFont="1" applyFill="1" applyBorder="1" applyAlignment="1"/>
    <xf numFmtId="0" fontId="9" fillId="0" borderId="13" xfId="0" applyFont="1" applyFill="1" applyBorder="1" applyAlignment="1"/>
    <xf numFmtId="0" fontId="9" fillId="0" borderId="20" xfId="0" applyFont="1" applyFill="1" applyBorder="1" applyAlignment="1"/>
    <xf numFmtId="0" fontId="9" fillId="0" borderId="0" xfId="0" applyFont="1" applyFill="1" applyBorder="1" applyAlignment="1">
      <alignment vertical="center"/>
    </xf>
    <xf numFmtId="0" fontId="9" fillId="0" borderId="0" xfId="0" applyFont="1" applyFill="1" applyBorder="1" applyAlignment="1"/>
    <xf numFmtId="0" fontId="15" fillId="0" borderId="0" xfId="0" applyFont="1" applyFill="1" applyBorder="1" applyAlignment="1"/>
    <xf numFmtId="0" fontId="6" fillId="0" borderId="0" xfId="0" applyFont="1" applyFill="1" applyAlignment="1">
      <alignment horizontal="right" vertical="center"/>
    </xf>
    <xf numFmtId="0" fontId="9" fillId="0" borderId="18" xfId="0" applyFont="1" applyFill="1" applyBorder="1" applyAlignment="1">
      <alignment horizontal="right" vertical="center"/>
    </xf>
    <xf numFmtId="0" fontId="9" fillId="0" borderId="0" xfId="0" applyFont="1" applyFill="1" applyAlignment="1">
      <alignment horizontal="right" vertical="center"/>
    </xf>
    <xf numFmtId="0" fontId="35" fillId="0" borderId="15" xfId="0" applyFont="1" applyFill="1" applyBorder="1" applyAlignment="1">
      <alignment horizontal="right" vertical="center"/>
    </xf>
    <xf numFmtId="166" fontId="33" fillId="0" borderId="14" xfId="1" applyNumberFormat="1" applyFont="1" applyFill="1" applyBorder="1" applyAlignment="1">
      <alignment vertical="center" wrapText="1"/>
    </xf>
    <xf numFmtId="0" fontId="8" fillId="35" borderId="18" xfId="0" applyFont="1" applyFill="1" applyBorder="1" applyAlignment="1">
      <alignment horizontal="left" vertical="top" wrapText="1"/>
    </xf>
    <xf numFmtId="0" fontId="6" fillId="3" borderId="12" xfId="3" applyNumberFormat="1" applyFont="1" applyFill="1" applyBorder="1" applyAlignment="1">
      <alignment horizontal="center" vertical="top" wrapText="1"/>
    </xf>
    <xf numFmtId="9" fontId="6" fillId="3" borderId="7" xfId="3" applyFont="1" applyFill="1" applyBorder="1" applyAlignment="1">
      <alignment horizontal="center" vertical="top" wrapText="1"/>
    </xf>
    <xf numFmtId="0" fontId="9" fillId="0" borderId="0" xfId="0" applyFont="1" applyFill="1" applyBorder="1" applyAlignment="1">
      <alignment vertical="top"/>
    </xf>
    <xf numFmtId="0" fontId="9" fillId="0" borderId="0" xfId="0" applyFont="1" applyFill="1" applyAlignment="1">
      <alignment vertical="top"/>
    </xf>
    <xf numFmtId="0" fontId="6" fillId="36" borderId="18" xfId="0" applyFont="1" applyFill="1" applyBorder="1" applyAlignment="1">
      <alignment vertical="top" wrapText="1"/>
    </xf>
    <xf numFmtId="0" fontId="6" fillId="36" borderId="0" xfId="0" applyFont="1" applyFill="1" applyBorder="1" applyAlignment="1">
      <alignment vertical="top" wrapText="1"/>
    </xf>
    <xf numFmtId="0" fontId="6" fillId="36" borderId="45" xfId="0" applyFont="1" applyFill="1" applyBorder="1" applyAlignment="1">
      <alignment vertical="top" wrapText="1"/>
    </xf>
    <xf numFmtId="164" fontId="6" fillId="3" borderId="7" xfId="3" applyNumberFormat="1" applyFont="1" applyFill="1" applyBorder="1" applyAlignment="1">
      <alignment horizontal="center" vertical="top" wrapText="1"/>
    </xf>
    <xf numFmtId="0" fontId="6" fillId="3" borderId="7" xfId="3" applyNumberFormat="1" applyFont="1" applyFill="1" applyBorder="1" applyAlignment="1">
      <alignment horizontal="center" vertical="top" wrapText="1"/>
    </xf>
    <xf numFmtId="1" fontId="6" fillId="3" borderId="7" xfId="3" applyNumberFormat="1" applyFont="1" applyFill="1" applyBorder="1" applyAlignment="1">
      <alignment horizontal="right" vertical="center" wrapText="1"/>
    </xf>
    <xf numFmtId="1" fontId="6" fillId="35" borderId="7" xfId="3" applyNumberFormat="1" applyFont="1" applyFill="1" applyBorder="1" applyAlignment="1">
      <alignment horizontal="right" vertical="center" wrapText="1"/>
    </xf>
    <xf numFmtId="164" fontId="6" fillId="35" borderId="7" xfId="3" applyNumberFormat="1" applyFont="1" applyFill="1" applyBorder="1" applyAlignment="1">
      <alignment horizontal="right" vertical="center" wrapText="1"/>
    </xf>
    <xf numFmtId="9" fontId="6" fillId="3" borderId="5" xfId="3" applyFont="1" applyFill="1" applyBorder="1" applyAlignment="1">
      <alignment horizontal="center" vertical="top" wrapText="1"/>
    </xf>
    <xf numFmtId="164" fontId="8" fillId="0" borderId="70" xfId="2" applyFont="1" applyFill="1" applyBorder="1" applyAlignment="1"/>
    <xf numFmtId="1" fontId="6" fillId="3" borderId="7" xfId="3" applyNumberFormat="1" applyFont="1" applyFill="1" applyBorder="1" applyAlignment="1">
      <alignment horizontal="right" vertical="top" wrapText="1"/>
    </xf>
    <xf numFmtId="0" fontId="6" fillId="3" borderId="10" xfId="0" applyFont="1" applyFill="1" applyBorder="1" applyAlignment="1">
      <alignment horizontal="center" vertical="top" wrapText="1"/>
    </xf>
    <xf numFmtId="0" fontId="6" fillId="3" borderId="18" xfId="0" applyFont="1" applyFill="1" applyBorder="1" applyAlignment="1">
      <alignment horizontal="center" vertical="top" wrapText="1"/>
    </xf>
    <xf numFmtId="0" fontId="6" fillId="3" borderId="11" xfId="0" applyFont="1" applyFill="1" applyBorder="1" applyAlignment="1">
      <alignment horizontal="center" vertical="top" wrapText="1"/>
    </xf>
    <xf numFmtId="0" fontId="6" fillId="0" borderId="18" xfId="0" applyFont="1" applyFill="1" applyBorder="1" applyAlignment="1">
      <alignment horizontal="center" vertical="top" wrapText="1"/>
    </xf>
    <xf numFmtId="0" fontId="6" fillId="0" borderId="12" xfId="0" applyFont="1" applyFill="1" applyBorder="1" applyAlignment="1">
      <alignment horizontal="center" vertical="top" wrapText="1"/>
    </xf>
    <xf numFmtId="0" fontId="6" fillId="0" borderId="18" xfId="0" quotePrefix="1" applyFont="1" applyFill="1" applyBorder="1" applyAlignment="1">
      <alignment horizontal="right" vertical="top" wrapText="1"/>
    </xf>
    <xf numFmtId="1" fontId="6" fillId="3" borderId="7" xfId="2" applyNumberFormat="1" applyFont="1" applyFill="1" applyBorder="1" applyAlignment="1">
      <alignment horizontal="right" vertical="top" wrapText="1"/>
    </xf>
    <xf numFmtId="168" fontId="6" fillId="3" borderId="18" xfId="1" applyNumberFormat="1" applyFont="1" applyFill="1" applyBorder="1" applyAlignment="1">
      <alignment horizontal="center" vertical="center" wrapText="1"/>
    </xf>
    <xf numFmtId="0" fontId="6" fillId="0" borderId="11"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5" xfId="0" quotePrefix="1" applyFont="1" applyFill="1" applyBorder="1" applyAlignment="1">
      <alignment vertical="top" wrapText="1"/>
    </xf>
    <xf numFmtId="0" fontId="6" fillId="36" borderId="20" xfId="0" applyFont="1" applyFill="1" applyBorder="1" applyAlignment="1">
      <alignment vertical="top" wrapText="1"/>
    </xf>
    <xf numFmtId="0" fontId="6" fillId="0" borderId="17" xfId="0" applyFont="1" applyFill="1" applyBorder="1" applyAlignment="1">
      <alignment vertical="top" wrapText="1"/>
    </xf>
    <xf numFmtId="0" fontId="6" fillId="3" borderId="11" xfId="3" applyNumberFormat="1" applyFont="1" applyFill="1" applyBorder="1" applyAlignment="1">
      <alignment horizontal="center" vertical="top" wrapText="1"/>
    </xf>
    <xf numFmtId="168" fontId="6" fillId="3" borderId="69" xfId="7" applyNumberFormat="1" applyFont="1" applyFill="1" applyBorder="1" applyAlignment="1">
      <alignment horizontal="left" vertical="top" wrapText="1"/>
    </xf>
    <xf numFmtId="0" fontId="6" fillId="3" borderId="7" xfId="0" applyFont="1" applyFill="1" applyBorder="1" applyAlignment="1">
      <alignment vertical="top" wrapText="1"/>
    </xf>
    <xf numFmtId="0" fontId="6" fillId="36" borderId="2" xfId="7" applyNumberFormat="1" applyFont="1" applyFill="1" applyBorder="1" applyAlignment="1">
      <alignment horizontal="center" vertical="center" wrapText="1"/>
    </xf>
    <xf numFmtId="0" fontId="6" fillId="3" borderId="18" xfId="0" quotePrefix="1" applyFont="1" applyFill="1" applyBorder="1" applyAlignment="1">
      <alignment horizontal="center" vertical="top" wrapText="1"/>
    </xf>
    <xf numFmtId="0" fontId="6" fillId="3" borderId="12" xfId="3" quotePrefix="1" applyNumberFormat="1" applyFont="1" applyFill="1" applyBorder="1" applyAlignment="1">
      <alignment horizontal="center" vertical="center" wrapText="1"/>
    </xf>
    <xf numFmtId="2" fontId="6" fillId="3" borderId="13" xfId="7" applyNumberFormat="1" applyFont="1" applyFill="1" applyBorder="1" applyAlignment="1">
      <alignment vertical="center" wrapText="1"/>
    </xf>
    <xf numFmtId="0" fontId="10" fillId="3" borderId="15" xfId="0" applyFont="1" applyFill="1" applyBorder="1" applyAlignment="1">
      <alignment horizontal="left" vertical="center" wrapText="1"/>
    </xf>
    <xf numFmtId="0" fontId="10" fillId="0" borderId="0" xfId="0" applyNumberFormat="1" applyFont="1" applyFill="1" applyBorder="1" applyAlignment="1">
      <alignment horizontal="right"/>
    </xf>
    <xf numFmtId="0" fontId="10" fillId="0" borderId="0" xfId="0" applyFont="1" applyFill="1" applyBorder="1" applyAlignment="1">
      <alignment horizontal="center"/>
    </xf>
    <xf numFmtId="0" fontId="10" fillId="0" borderId="0" xfId="0" applyFont="1" applyFill="1" applyBorder="1" applyAlignment="1">
      <alignment horizontal="right" vertical="center"/>
    </xf>
    <xf numFmtId="0" fontId="10" fillId="0" borderId="0" xfId="0" applyFont="1" applyFill="1" applyBorder="1" applyAlignment="1">
      <alignment vertical="center"/>
    </xf>
    <xf numFmtId="0" fontId="10" fillId="4" borderId="25" xfId="4" applyFont="1" applyFill="1" applyBorder="1" applyAlignment="1">
      <alignment horizontal="center" vertical="center" wrapText="1"/>
    </xf>
    <xf numFmtId="0" fontId="10" fillId="4" borderId="16" xfId="4" applyNumberFormat="1" applyFont="1" applyFill="1" applyBorder="1" applyAlignment="1">
      <alignment horizontal="center" vertical="center" wrapText="1"/>
    </xf>
    <xf numFmtId="0" fontId="10" fillId="4" borderId="16" xfId="4" applyNumberFormat="1" applyFont="1" applyFill="1" applyBorder="1" applyAlignment="1">
      <alignment horizontal="center" vertical="top" wrapText="1"/>
    </xf>
    <xf numFmtId="0" fontId="41" fillId="3" borderId="7" xfId="0" applyFont="1" applyFill="1" applyBorder="1" applyAlignment="1">
      <alignment vertical="center" wrapText="1"/>
    </xf>
    <xf numFmtId="0" fontId="41" fillId="3" borderId="19" xfId="0" applyFont="1" applyFill="1" applyBorder="1" applyAlignment="1">
      <alignment vertical="center" wrapText="1"/>
    </xf>
    <xf numFmtId="0" fontId="41" fillId="3" borderId="75" xfId="0" applyNumberFormat="1" applyFont="1" applyFill="1" applyBorder="1" applyAlignment="1">
      <alignment vertical="center" wrapText="1"/>
    </xf>
    <xf numFmtId="0" fontId="41" fillId="3" borderId="76" xfId="0" applyNumberFormat="1" applyFont="1" applyFill="1" applyBorder="1" applyAlignment="1">
      <alignment vertical="center" wrapText="1"/>
    </xf>
    <xf numFmtId="168" fontId="10" fillId="3" borderId="75" xfId="0" applyNumberFormat="1" applyFont="1" applyFill="1" applyBorder="1" applyAlignment="1">
      <alignment horizontal="center" vertical="center" wrapText="1"/>
    </xf>
    <xf numFmtId="168" fontId="10" fillId="3" borderId="76" xfId="0" applyNumberFormat="1" applyFont="1" applyFill="1" applyBorder="1" applyAlignment="1">
      <alignment horizontal="right" vertical="center" wrapText="1"/>
    </xf>
    <xf numFmtId="168" fontId="10" fillId="3" borderId="38" xfId="0" applyNumberFormat="1" applyFont="1" applyFill="1" applyBorder="1" applyAlignment="1">
      <alignment horizontal="right" vertical="center" wrapText="1"/>
    </xf>
    <xf numFmtId="168" fontId="10" fillId="3" borderId="38" xfId="0" applyNumberFormat="1" applyFont="1" applyFill="1" applyBorder="1" applyAlignment="1">
      <alignment vertical="center" wrapText="1"/>
    </xf>
    <xf numFmtId="0" fontId="41" fillId="35" borderId="40" xfId="0" quotePrefix="1" applyFont="1" applyFill="1" applyBorder="1" applyAlignment="1">
      <alignment vertical="top"/>
    </xf>
    <xf numFmtId="0" fontId="41" fillId="35" borderId="41" xfId="0" quotePrefix="1" applyFont="1" applyFill="1" applyBorder="1" applyAlignment="1">
      <alignment vertical="top"/>
    </xf>
    <xf numFmtId="0" fontId="41" fillId="35" borderId="42" xfId="0" applyFont="1" applyFill="1" applyBorder="1" applyAlignment="1">
      <alignment vertical="top"/>
    </xf>
    <xf numFmtId="0" fontId="10" fillId="35" borderId="12" xfId="0" applyFont="1" applyFill="1" applyBorder="1" applyAlignment="1">
      <alignment vertical="top" wrapText="1"/>
    </xf>
    <xf numFmtId="0" fontId="10" fillId="35" borderId="14" xfId="0" applyFont="1" applyFill="1" applyBorder="1" applyAlignment="1">
      <alignment horizontal="right" vertical="center" wrapText="1"/>
    </xf>
    <xf numFmtId="0" fontId="10" fillId="35" borderId="20" xfId="0" applyFont="1" applyFill="1" applyBorder="1" applyAlignment="1">
      <alignment horizontal="left" vertical="center" wrapText="1"/>
    </xf>
    <xf numFmtId="9" fontId="41" fillId="35" borderId="13" xfId="0" applyNumberFormat="1" applyFont="1" applyFill="1" applyBorder="1" applyAlignment="1">
      <alignment horizontal="center" vertical="top" wrapText="1"/>
    </xf>
    <xf numFmtId="9" fontId="41" fillId="35" borderId="20" xfId="0" applyNumberFormat="1" applyFont="1" applyFill="1" applyBorder="1" applyAlignment="1">
      <alignment horizontal="center" vertical="top" wrapText="1"/>
    </xf>
    <xf numFmtId="168" fontId="10" fillId="35" borderId="18" xfId="0" applyNumberFormat="1" applyFont="1" applyFill="1" applyBorder="1" applyAlignment="1">
      <alignment horizontal="right" vertical="center" wrapText="1"/>
    </xf>
    <xf numFmtId="168" fontId="10" fillId="35" borderId="12" xfId="0" applyNumberFormat="1" applyFont="1" applyFill="1" applyBorder="1" applyAlignment="1">
      <alignment vertical="center" wrapText="1"/>
    </xf>
    <xf numFmtId="0" fontId="41" fillId="0" borderId="40" xfId="0" quotePrefix="1" applyFont="1" applyFill="1" applyBorder="1" applyAlignment="1">
      <alignment vertical="top"/>
    </xf>
    <xf numFmtId="0" fontId="41" fillId="0" borderId="41" xfId="0" quotePrefix="1" applyFont="1" applyFill="1" applyBorder="1" applyAlignment="1">
      <alignment vertical="top"/>
    </xf>
    <xf numFmtId="0" fontId="41" fillId="0" borderId="42" xfId="0" quotePrefix="1" applyFont="1" applyFill="1" applyBorder="1" applyAlignment="1">
      <alignment horizontal="right" vertical="top"/>
    </xf>
    <xf numFmtId="0" fontId="41" fillId="3" borderId="10" xfId="0" applyFont="1" applyFill="1" applyBorder="1" applyAlignment="1">
      <alignment vertical="top" wrapText="1"/>
    </xf>
    <xf numFmtId="0" fontId="41" fillId="3" borderId="2" xfId="0" quotePrefix="1" applyFont="1" applyFill="1" applyBorder="1" applyAlignment="1">
      <alignment horizontal="center" vertical="top" wrapText="1"/>
    </xf>
    <xf numFmtId="0" fontId="41" fillId="3" borderId="4" xfId="0" applyFont="1" applyFill="1" applyBorder="1" applyAlignment="1">
      <alignment vertical="top" wrapText="1"/>
    </xf>
    <xf numFmtId="0" fontId="41" fillId="0" borderId="8" xfId="0" applyFont="1" applyFill="1" applyBorder="1" applyAlignment="1">
      <alignment horizontal="right" vertical="center" wrapText="1"/>
    </xf>
    <xf numFmtId="0" fontId="41" fillId="0" borderId="19" xfId="0" applyFont="1" applyFill="1" applyBorder="1" applyAlignment="1">
      <alignment horizontal="left" vertical="center" wrapText="1"/>
    </xf>
    <xf numFmtId="0" fontId="41" fillId="3" borderId="13" xfId="3" applyNumberFormat="1" applyFont="1" applyFill="1" applyBorder="1" applyAlignment="1">
      <alignment horizontal="right" vertical="center" wrapText="1"/>
    </xf>
    <xf numFmtId="0" fontId="41" fillId="3" borderId="20" xfId="3" applyNumberFormat="1" applyFont="1" applyFill="1" applyBorder="1" applyAlignment="1">
      <alignment horizontal="left" vertical="center" wrapText="1"/>
    </xf>
    <xf numFmtId="0" fontId="41" fillId="3" borderId="7" xfId="3" applyNumberFormat="1" applyFont="1" applyFill="1" applyBorder="1" applyAlignment="1">
      <alignment horizontal="right" vertical="center" wrapText="1"/>
    </xf>
    <xf numFmtId="0" fontId="41" fillId="3" borderId="19" xfId="3" applyNumberFormat="1" applyFont="1" applyFill="1" applyBorder="1" applyAlignment="1">
      <alignment horizontal="left" vertical="center" wrapText="1"/>
    </xf>
    <xf numFmtId="168" fontId="41" fillId="3" borderId="13" xfId="7" applyNumberFormat="1" applyFont="1" applyFill="1" applyBorder="1" applyAlignment="1">
      <alignment vertical="center" wrapText="1"/>
    </xf>
    <xf numFmtId="168" fontId="41" fillId="3" borderId="20" xfId="7" applyNumberFormat="1" applyFont="1" applyFill="1" applyBorder="1" applyAlignment="1">
      <alignment vertical="center" wrapText="1"/>
    </xf>
    <xf numFmtId="0" fontId="41" fillId="3" borderId="18" xfId="0" applyFont="1" applyFill="1" applyBorder="1" applyAlignment="1">
      <alignment vertical="top" wrapText="1"/>
    </xf>
    <xf numFmtId="0" fontId="41" fillId="3" borderId="13" xfId="0" quotePrefix="1" applyFont="1" applyFill="1" applyBorder="1" applyAlignment="1">
      <alignment horizontal="center" vertical="top" wrapText="1"/>
    </xf>
    <xf numFmtId="0" fontId="41" fillId="3" borderId="20" xfId="0" applyFont="1" applyFill="1" applyBorder="1" applyAlignment="1">
      <alignment vertical="top" wrapText="1"/>
    </xf>
    <xf numFmtId="0" fontId="41" fillId="0" borderId="14" xfId="0" applyFont="1" applyFill="1" applyBorder="1" applyAlignment="1">
      <alignment horizontal="right" vertical="center" wrapText="1"/>
    </xf>
    <xf numFmtId="0" fontId="41" fillId="0" borderId="15" xfId="0" applyFont="1" applyFill="1" applyBorder="1" applyAlignment="1">
      <alignment horizontal="left" vertical="center" wrapText="1"/>
    </xf>
    <xf numFmtId="0" fontId="41" fillId="3" borderId="11" xfId="0" applyFont="1" applyFill="1" applyBorder="1" applyAlignment="1">
      <alignment vertical="top" wrapText="1"/>
    </xf>
    <xf numFmtId="0" fontId="41" fillId="3" borderId="5" xfId="0" quotePrefix="1" applyFont="1" applyFill="1" applyBorder="1" applyAlignment="1">
      <alignment horizontal="center" vertical="top" wrapText="1"/>
    </xf>
    <xf numFmtId="0" fontId="41" fillId="3" borderId="17" xfId="0" applyFont="1" applyFill="1" applyBorder="1" applyAlignment="1">
      <alignment vertical="top" wrapText="1"/>
    </xf>
    <xf numFmtId="0" fontId="41" fillId="3" borderId="7" xfId="7" applyNumberFormat="1" applyFont="1" applyFill="1" applyBorder="1" applyAlignment="1">
      <alignment horizontal="right" vertical="center" wrapText="1"/>
    </xf>
    <xf numFmtId="0" fontId="41" fillId="3" borderId="19" xfId="7" applyNumberFormat="1" applyFont="1" applyFill="1" applyBorder="1" applyAlignment="1">
      <alignment horizontal="left" vertical="center" wrapText="1"/>
    </xf>
    <xf numFmtId="165" fontId="41" fillId="3" borderId="13" xfId="7" applyNumberFormat="1" applyFont="1" applyFill="1" applyBorder="1" applyAlignment="1">
      <alignment horizontal="right" vertical="center" wrapText="1"/>
    </xf>
    <xf numFmtId="0" fontId="41" fillId="0" borderId="7" xfId="3" applyNumberFormat="1" applyFont="1" applyFill="1" applyBorder="1" applyAlignment="1">
      <alignment horizontal="right" vertical="center" wrapText="1"/>
    </xf>
    <xf numFmtId="0" fontId="41" fillId="0" borderId="19" xfId="3" applyNumberFormat="1" applyFont="1" applyFill="1" applyBorder="1" applyAlignment="1">
      <alignment horizontal="left" vertical="center" wrapText="1"/>
    </xf>
    <xf numFmtId="0" fontId="41" fillId="0" borderId="18" xfId="0" applyFont="1" applyFill="1" applyBorder="1" applyAlignment="1">
      <alignment vertical="top" wrapText="1"/>
    </xf>
    <xf numFmtId="0" fontId="41" fillId="0" borderId="13" xfId="0" quotePrefix="1" applyFont="1" applyFill="1" applyBorder="1" applyAlignment="1">
      <alignment horizontal="center" vertical="top" wrapText="1"/>
    </xf>
    <xf numFmtId="0" fontId="41" fillId="0" borderId="20" xfId="0" applyFont="1" applyFill="1" applyBorder="1" applyAlignment="1">
      <alignment vertical="top" wrapText="1"/>
    </xf>
    <xf numFmtId="0" fontId="41" fillId="0" borderId="12" xfId="0" applyFont="1" applyFill="1" applyBorder="1" applyAlignment="1">
      <alignment vertical="top" wrapText="1"/>
    </xf>
    <xf numFmtId="0" fontId="41" fillId="0" borderId="7" xfId="0" quotePrefix="1" applyFont="1" applyFill="1" applyBorder="1" applyAlignment="1">
      <alignment horizontal="center" vertical="top" wrapText="1"/>
    </xf>
    <xf numFmtId="0" fontId="41" fillId="0" borderId="19" xfId="0" applyFont="1" applyFill="1" applyBorder="1" applyAlignment="1">
      <alignment vertical="top" wrapText="1"/>
    </xf>
    <xf numFmtId="0" fontId="41" fillId="0" borderId="13" xfId="7" applyNumberFormat="1" applyFont="1" applyFill="1" applyBorder="1" applyAlignment="1">
      <alignment horizontal="right" vertical="center" wrapText="1"/>
    </xf>
    <xf numFmtId="0" fontId="41" fillId="0" borderId="19" xfId="7" applyNumberFormat="1" applyFont="1" applyFill="1" applyBorder="1" applyAlignment="1">
      <alignment horizontal="left" vertical="center" wrapText="1"/>
    </xf>
    <xf numFmtId="0" fontId="41" fillId="0" borderId="51" xfId="0" quotePrefix="1" applyFont="1" applyFill="1" applyBorder="1" applyAlignment="1">
      <alignment vertical="top"/>
    </xf>
    <xf numFmtId="0" fontId="10" fillId="35" borderId="18" xfId="0" applyFont="1" applyFill="1" applyBorder="1" applyAlignment="1">
      <alignment vertical="top" wrapText="1"/>
    </xf>
    <xf numFmtId="0" fontId="41" fillId="35" borderId="14" xfId="0" applyFont="1" applyFill="1" applyBorder="1" applyAlignment="1">
      <alignment horizontal="right" vertical="center" wrapText="1"/>
    </xf>
    <xf numFmtId="0" fontId="41" fillId="35" borderId="15" xfId="0" applyFont="1" applyFill="1" applyBorder="1" applyAlignment="1">
      <alignment horizontal="left" vertical="center" wrapText="1"/>
    </xf>
    <xf numFmtId="0" fontId="41" fillId="35" borderId="7" xfId="3" applyNumberFormat="1" applyFont="1" applyFill="1" applyBorder="1" applyAlignment="1">
      <alignment horizontal="center" vertical="center" wrapText="1"/>
    </xf>
    <xf numFmtId="0" fontId="41" fillId="35" borderId="19" xfId="3" applyNumberFormat="1" applyFont="1" applyFill="1" applyBorder="1" applyAlignment="1">
      <alignment horizontal="center" vertical="center" wrapText="1"/>
    </xf>
    <xf numFmtId="0" fontId="41" fillId="35" borderId="13" xfId="3" applyNumberFormat="1" applyFont="1" applyFill="1" applyBorder="1" applyAlignment="1">
      <alignment horizontal="center" vertical="top" wrapText="1"/>
    </xf>
    <xf numFmtId="0" fontId="41" fillId="35" borderId="20" xfId="3" applyNumberFormat="1" applyFont="1" applyFill="1" applyBorder="1" applyAlignment="1">
      <alignment horizontal="center" vertical="top" wrapText="1"/>
    </xf>
    <xf numFmtId="168" fontId="41" fillId="35" borderId="13" xfId="7" applyNumberFormat="1" applyFont="1" applyFill="1" applyBorder="1" applyAlignment="1">
      <alignment vertical="center" wrapText="1"/>
    </xf>
    <xf numFmtId="168" fontId="41" fillId="35" borderId="20" xfId="7" applyNumberFormat="1" applyFont="1" applyFill="1" applyBorder="1" applyAlignment="1">
      <alignment vertical="center" wrapText="1"/>
    </xf>
    <xf numFmtId="0" fontId="41" fillId="0" borderId="13" xfId="0" quotePrefix="1" applyFont="1" applyFill="1" applyBorder="1" applyAlignment="1">
      <alignment vertical="top" wrapText="1"/>
    </xf>
    <xf numFmtId="0" fontId="41" fillId="0" borderId="13" xfId="0" applyFont="1" applyFill="1" applyBorder="1" applyAlignment="1">
      <alignment horizontal="right" vertical="center" wrapText="1"/>
    </xf>
    <xf numFmtId="0" fontId="41" fillId="0" borderId="20" xfId="0" applyFont="1" applyFill="1" applyBorder="1" applyAlignment="1">
      <alignment horizontal="left" vertical="center" wrapText="1"/>
    </xf>
    <xf numFmtId="0" fontId="41" fillId="3" borderId="13" xfId="3" quotePrefix="1" applyNumberFormat="1" applyFont="1" applyFill="1" applyBorder="1" applyAlignment="1">
      <alignment horizontal="right" vertical="center" wrapText="1"/>
    </xf>
    <xf numFmtId="0" fontId="41" fillId="3" borderId="20" xfId="3" applyNumberFormat="1" applyFont="1" applyFill="1" applyBorder="1" applyAlignment="1">
      <alignment horizontal="center" vertical="center" wrapText="1"/>
    </xf>
    <xf numFmtId="1" fontId="41" fillId="3" borderId="18" xfId="7" applyNumberFormat="1" applyFont="1" applyFill="1" applyBorder="1" applyAlignment="1">
      <alignment horizontal="right" vertical="center" wrapText="1"/>
    </xf>
    <xf numFmtId="2" fontId="41" fillId="3" borderId="18" xfId="7" applyNumberFormat="1" applyFont="1" applyFill="1" applyBorder="1" applyAlignment="1">
      <alignment horizontal="right" vertical="center" wrapText="1"/>
    </xf>
    <xf numFmtId="0" fontId="41" fillId="3" borderId="13" xfId="3" applyNumberFormat="1" applyFont="1" applyFill="1" applyBorder="1" applyAlignment="1">
      <alignment horizontal="right" vertical="top" wrapText="1"/>
    </xf>
    <xf numFmtId="0" fontId="41" fillId="3" borderId="20" xfId="3" applyNumberFormat="1" applyFont="1" applyFill="1" applyBorder="1" applyAlignment="1">
      <alignment horizontal="left" vertical="top" wrapText="1"/>
    </xf>
    <xf numFmtId="0" fontId="41" fillId="0" borderId="20" xfId="7" applyNumberFormat="1" applyFont="1" applyFill="1" applyBorder="1" applyAlignment="1">
      <alignment horizontal="left" vertical="center" wrapText="1"/>
    </xf>
    <xf numFmtId="2" fontId="41" fillId="3" borderId="13" xfId="7" applyNumberFormat="1" applyFont="1" applyFill="1" applyBorder="1" applyAlignment="1">
      <alignment vertical="center" wrapText="1"/>
    </xf>
    <xf numFmtId="0" fontId="41" fillId="3" borderId="13" xfId="7" applyNumberFormat="1" applyFont="1" applyFill="1" applyBorder="1" applyAlignment="1">
      <alignment horizontal="right" vertical="center" wrapText="1"/>
    </xf>
    <xf numFmtId="0" fontId="10" fillId="35" borderId="18" xfId="0" applyFont="1" applyFill="1" applyBorder="1" applyAlignment="1">
      <alignment horizontal="left" vertical="top" wrapText="1"/>
    </xf>
    <xf numFmtId="0" fontId="41" fillId="35" borderId="13" xfId="7" applyNumberFormat="1" applyFont="1" applyFill="1" applyBorder="1" applyAlignment="1">
      <alignment horizontal="center" vertical="center" wrapText="1"/>
    </xf>
    <xf numFmtId="0" fontId="41" fillId="35" borderId="20" xfId="7" applyNumberFormat="1" applyFont="1" applyFill="1" applyBorder="1" applyAlignment="1">
      <alignment horizontal="center" vertical="center" wrapText="1"/>
    </xf>
    <xf numFmtId="0" fontId="10" fillId="35" borderId="13" xfId="3" applyNumberFormat="1" applyFont="1" applyFill="1" applyBorder="1" applyAlignment="1">
      <alignment horizontal="center" vertical="center" wrapText="1"/>
    </xf>
    <xf numFmtId="0" fontId="10" fillId="35" borderId="20" xfId="3" applyNumberFormat="1" applyFont="1" applyFill="1" applyBorder="1" applyAlignment="1">
      <alignment horizontal="center" vertical="center" wrapText="1"/>
    </xf>
    <xf numFmtId="0" fontId="41" fillId="0" borderId="7" xfId="7" applyNumberFormat="1" applyFont="1" applyFill="1" applyBorder="1" applyAlignment="1">
      <alignment horizontal="right" vertical="center" wrapText="1"/>
    </xf>
    <xf numFmtId="0" fontId="41" fillId="35" borderId="13" xfId="3" applyNumberFormat="1" applyFont="1" applyFill="1" applyBorder="1" applyAlignment="1">
      <alignment horizontal="right" vertical="center" wrapText="1"/>
    </xf>
    <xf numFmtId="0" fontId="41" fillId="35" borderId="20" xfId="3" applyNumberFormat="1" applyFont="1" applyFill="1" applyBorder="1" applyAlignment="1">
      <alignment horizontal="left" vertical="center" wrapText="1"/>
    </xf>
    <xf numFmtId="0" fontId="41" fillId="35" borderId="7" xfId="3" applyNumberFormat="1" applyFont="1" applyFill="1" applyBorder="1" applyAlignment="1">
      <alignment horizontal="right" vertical="center" wrapText="1"/>
    </xf>
    <xf numFmtId="0" fontId="41" fillId="0" borderId="42" xfId="0" quotePrefix="1" applyFont="1" applyFill="1" applyBorder="1" applyAlignment="1">
      <alignment vertical="top"/>
    </xf>
    <xf numFmtId="0" fontId="41" fillId="0" borderId="3" xfId="0" applyFont="1" applyFill="1" applyBorder="1" applyAlignment="1">
      <alignment horizontal="right" vertical="center" wrapText="1"/>
    </xf>
    <xf numFmtId="0" fontId="41" fillId="0" borderId="4" xfId="0" applyFont="1" applyFill="1" applyBorder="1" applyAlignment="1">
      <alignment horizontal="left" vertical="center" wrapText="1"/>
    </xf>
    <xf numFmtId="0" fontId="41" fillId="0" borderId="52" xfId="0" quotePrefix="1" applyFont="1" applyFill="1" applyBorder="1" applyAlignment="1">
      <alignment vertical="top"/>
    </xf>
    <xf numFmtId="0" fontId="41" fillId="0" borderId="3" xfId="0" applyFont="1" applyFill="1" applyBorder="1" applyAlignment="1">
      <alignment horizontal="left" vertical="center" wrapText="1"/>
    </xf>
    <xf numFmtId="0" fontId="10" fillId="3" borderId="13" xfId="3" applyNumberFormat="1" applyFont="1" applyFill="1" applyBorder="1" applyAlignment="1">
      <alignment horizontal="right" vertical="center" wrapText="1"/>
    </xf>
    <xf numFmtId="0" fontId="10" fillId="3" borderId="20" xfId="3" applyNumberFormat="1" applyFont="1" applyFill="1" applyBorder="1" applyAlignment="1">
      <alignment horizontal="left" vertical="center" wrapText="1"/>
    </xf>
    <xf numFmtId="0" fontId="41" fillId="3" borderId="2" xfId="7" applyNumberFormat="1" applyFont="1" applyFill="1" applyBorder="1" applyAlignment="1">
      <alignment horizontal="right" vertical="center" wrapText="1"/>
    </xf>
    <xf numFmtId="0" fontId="41" fillId="3" borderId="4" xfId="7" applyNumberFormat="1" applyFont="1" applyFill="1" applyBorder="1" applyAlignment="1">
      <alignment horizontal="left" vertical="center" wrapText="1"/>
    </xf>
    <xf numFmtId="0" fontId="41" fillId="35" borderId="42" xfId="0" quotePrefix="1" applyFont="1" applyFill="1" applyBorder="1" applyAlignment="1">
      <alignment vertical="top"/>
    </xf>
    <xf numFmtId="0" fontId="41" fillId="35" borderId="13" xfId="0" applyFont="1" applyFill="1" applyBorder="1" applyAlignment="1">
      <alignment horizontal="right" vertical="center" wrapText="1"/>
    </xf>
    <xf numFmtId="0" fontId="41" fillId="35" borderId="20" xfId="0" applyFont="1" applyFill="1" applyBorder="1" applyAlignment="1">
      <alignment horizontal="left" vertical="center" wrapText="1"/>
    </xf>
    <xf numFmtId="0" fontId="41" fillId="35" borderId="7" xfId="7" applyNumberFormat="1" applyFont="1" applyFill="1" applyBorder="1" applyAlignment="1">
      <alignment horizontal="right" vertical="center" wrapText="1"/>
    </xf>
    <xf numFmtId="0" fontId="41" fillId="35" borderId="20" xfId="7" applyNumberFormat="1" applyFont="1" applyFill="1" applyBorder="1" applyAlignment="1">
      <alignment horizontal="left" vertical="center" wrapText="1"/>
    </xf>
    <xf numFmtId="0" fontId="41" fillId="35" borderId="13" xfId="7" applyNumberFormat="1" applyFont="1" applyFill="1" applyBorder="1" applyAlignment="1">
      <alignment horizontal="right" vertical="center" wrapText="1"/>
    </xf>
    <xf numFmtId="0" fontId="41" fillId="3" borderId="12" xfId="0" applyFont="1" applyFill="1" applyBorder="1" applyAlignment="1">
      <alignment vertical="top" wrapText="1"/>
    </xf>
    <xf numFmtId="0" fontId="41" fillId="3" borderId="20" xfId="7" applyNumberFormat="1" applyFont="1" applyFill="1" applyBorder="1" applyAlignment="1">
      <alignment horizontal="left" vertical="center" wrapText="1"/>
    </xf>
    <xf numFmtId="0" fontId="10" fillId="3" borderId="8" xfId="0" applyFont="1" applyFill="1" applyBorder="1" applyAlignment="1">
      <alignment horizontal="right" vertical="center" wrapText="1"/>
    </xf>
    <xf numFmtId="168" fontId="41" fillId="3" borderId="19" xfId="7" applyNumberFormat="1" applyFont="1" applyFill="1" applyBorder="1" applyAlignment="1">
      <alignment vertical="center" wrapText="1"/>
    </xf>
    <xf numFmtId="0" fontId="41" fillId="35" borderId="50" xfId="0" quotePrefix="1" applyFont="1" applyFill="1" applyBorder="1" applyAlignment="1">
      <alignment vertical="top"/>
    </xf>
    <xf numFmtId="0" fontId="41" fillId="35" borderId="51" xfId="0" quotePrefix="1" applyFont="1" applyFill="1" applyBorder="1" applyAlignment="1">
      <alignment vertical="top"/>
    </xf>
    <xf numFmtId="0" fontId="41" fillId="35" borderId="8" xfId="0" applyFont="1" applyFill="1" applyBorder="1" applyAlignment="1">
      <alignment horizontal="right" vertical="center" wrapText="1"/>
    </xf>
    <xf numFmtId="0" fontId="41" fillId="35" borderId="9" xfId="0" applyFont="1" applyFill="1" applyBorder="1" applyAlignment="1">
      <alignment horizontal="left" vertical="center" wrapText="1"/>
    </xf>
    <xf numFmtId="0" fontId="41" fillId="35" borderId="19" xfId="3" applyNumberFormat="1" applyFont="1" applyFill="1" applyBorder="1" applyAlignment="1">
      <alignment horizontal="left" vertical="center" wrapText="1"/>
    </xf>
    <xf numFmtId="0" fontId="10" fillId="35" borderId="13" xfId="0" applyNumberFormat="1" applyFont="1" applyFill="1" applyBorder="1" applyAlignment="1">
      <alignment horizontal="right" vertical="top" wrapText="1"/>
    </xf>
    <xf numFmtId="0" fontId="10" fillId="35" borderId="20" xfId="0" applyNumberFormat="1" applyFont="1" applyFill="1" applyBorder="1" applyAlignment="1">
      <alignment horizontal="left" vertical="top" wrapText="1"/>
    </xf>
    <xf numFmtId="0" fontId="41" fillId="3" borderId="7" xfId="0" quotePrefix="1" applyFont="1" applyFill="1" applyBorder="1" applyAlignment="1">
      <alignment horizontal="center" vertical="top" wrapText="1"/>
    </xf>
    <xf numFmtId="0" fontId="41" fillId="3" borderId="19" xfId="0" applyFont="1" applyFill="1" applyBorder="1" applyAlignment="1">
      <alignment vertical="top" wrapText="1"/>
    </xf>
    <xf numFmtId="0" fontId="10" fillId="3" borderId="7" xfId="0" applyNumberFormat="1" applyFont="1" applyFill="1" applyBorder="1" applyAlignment="1">
      <alignment horizontal="right" vertical="top" wrapText="1"/>
    </xf>
    <xf numFmtId="0" fontId="10" fillId="3" borderId="19" xfId="0" applyNumberFormat="1" applyFont="1" applyFill="1" applyBorder="1" applyAlignment="1">
      <alignment horizontal="left" vertical="top" wrapText="1"/>
    </xf>
    <xf numFmtId="2" fontId="9" fillId="0" borderId="18" xfId="0" applyNumberFormat="1" applyFont="1" applyFill="1" applyBorder="1" applyAlignment="1">
      <alignment vertical="center"/>
    </xf>
    <xf numFmtId="165" fontId="41" fillId="3" borderId="13" xfId="7" applyNumberFormat="1" applyFont="1" applyFill="1" applyBorder="1" applyAlignment="1">
      <alignment vertical="center" wrapText="1"/>
    </xf>
    <xf numFmtId="170" fontId="41" fillId="3" borderId="7" xfId="2" applyNumberFormat="1" applyFont="1" applyFill="1" applyBorder="1" applyAlignment="1">
      <alignment vertical="center" wrapText="1"/>
    </xf>
    <xf numFmtId="2" fontId="41" fillId="3" borderId="18" xfId="0" applyNumberFormat="1" applyFont="1" applyFill="1" applyBorder="1" applyAlignment="1">
      <alignment horizontal="right" vertical="center" wrapText="1"/>
    </xf>
    <xf numFmtId="165" fontId="6" fillId="3" borderId="13" xfId="7" applyNumberFormat="1" applyFont="1" applyFill="1" applyBorder="1" applyAlignment="1">
      <alignment vertical="center" wrapText="1"/>
    </xf>
    <xf numFmtId="164" fontId="11" fillId="0" borderId="14" xfId="2" applyFont="1" applyFill="1" applyBorder="1" applyAlignment="1">
      <alignment horizontal="right" vertical="center" wrapText="1"/>
    </xf>
    <xf numFmtId="0" fontId="41" fillId="0" borderId="4" xfId="0" applyFont="1" applyFill="1" applyBorder="1" applyAlignment="1">
      <alignment vertical="top" wrapText="1"/>
    </xf>
    <xf numFmtId="0" fontId="41" fillId="0" borderId="2" xfId="0" quotePrefix="1" applyFont="1" applyFill="1" applyBorder="1" applyAlignment="1">
      <alignment horizontal="center" vertical="top" wrapText="1"/>
    </xf>
    <xf numFmtId="0" fontId="17" fillId="0" borderId="13" xfId="0" quotePrefix="1" applyFont="1" applyFill="1" applyBorder="1" applyAlignment="1">
      <alignment horizontal="center" vertical="top" wrapText="1"/>
    </xf>
    <xf numFmtId="165" fontId="41" fillId="3" borderId="18" xfId="0" applyNumberFormat="1" applyFont="1" applyFill="1" applyBorder="1" applyAlignment="1">
      <alignment horizontal="center" vertical="center" wrapText="1"/>
    </xf>
    <xf numFmtId="0" fontId="6" fillId="3" borderId="4" xfId="7" applyNumberFormat="1" applyFont="1" applyFill="1" applyBorder="1" applyAlignment="1">
      <alignment horizontal="left" vertical="center" wrapText="1"/>
    </xf>
    <xf numFmtId="1" fontId="6" fillId="3" borderId="2" xfId="7" applyNumberFormat="1" applyFont="1" applyFill="1" applyBorder="1" applyAlignment="1">
      <alignment vertical="center" wrapText="1"/>
    </xf>
    <xf numFmtId="168" fontId="6" fillId="35" borderId="13" xfId="1" applyNumberFormat="1" applyFont="1" applyFill="1" applyBorder="1" applyAlignment="1">
      <alignment horizontal="right" vertical="top" wrapText="1"/>
    </xf>
    <xf numFmtId="168" fontId="6" fillId="35" borderId="20" xfId="1" applyNumberFormat="1" applyFont="1" applyFill="1" applyBorder="1" applyAlignment="1">
      <alignment horizontal="left" vertical="top" wrapText="1"/>
    </xf>
    <xf numFmtId="165" fontId="6" fillId="3" borderId="13" xfId="7" applyNumberFormat="1" applyFont="1" applyFill="1" applyBorder="1" applyAlignment="1">
      <alignment horizontal="center" vertical="center" wrapText="1"/>
    </xf>
    <xf numFmtId="165" fontId="6" fillId="3" borderId="13" xfId="7" applyNumberFormat="1" applyFont="1" applyFill="1" applyBorder="1" applyAlignment="1">
      <alignment vertical="top" wrapText="1"/>
    </xf>
    <xf numFmtId="165" fontId="8" fillId="3" borderId="13" xfId="7" applyNumberFormat="1" applyFont="1" applyFill="1" applyBorder="1" applyAlignment="1">
      <alignment vertical="center" wrapText="1"/>
    </xf>
    <xf numFmtId="0" fontId="11" fillId="0" borderId="0" xfId="0" applyFont="1" applyFill="1" applyBorder="1" applyAlignment="1">
      <alignment horizontal="right" vertical="center" wrapText="1"/>
    </xf>
    <xf numFmtId="0" fontId="11" fillId="0" borderId="17" xfId="0" applyFont="1" applyFill="1" applyBorder="1" applyAlignment="1">
      <alignment horizontal="left" vertical="center" wrapText="1"/>
    </xf>
    <xf numFmtId="0" fontId="17" fillId="0" borderId="13" xfId="0" quotePrefix="1" applyFont="1" applyFill="1" applyBorder="1" applyAlignment="1">
      <alignment vertical="top" wrapText="1"/>
    </xf>
    <xf numFmtId="0" fontId="17" fillId="0" borderId="5" xfId="0" quotePrefix="1" applyFont="1" applyFill="1" applyBorder="1" applyAlignment="1">
      <alignment vertical="top" wrapText="1"/>
    </xf>
    <xf numFmtId="0" fontId="17" fillId="0" borderId="17" xfId="0" applyFont="1" applyFill="1" applyBorder="1" applyAlignment="1">
      <alignment vertical="top" wrapText="1"/>
    </xf>
    <xf numFmtId="0" fontId="6" fillId="0" borderId="20" xfId="0" applyNumberFormat="1" applyFont="1" applyFill="1" applyBorder="1" applyAlignment="1">
      <alignment horizontal="left" vertical="center"/>
    </xf>
    <xf numFmtId="0" fontId="6" fillId="0" borderId="13" xfId="0" applyFont="1" applyFill="1" applyBorder="1" applyAlignment="1">
      <alignment vertical="center"/>
    </xf>
    <xf numFmtId="165" fontId="41" fillId="3" borderId="12" xfId="0" applyNumberFormat="1" applyFont="1" applyFill="1" applyBorder="1" applyAlignment="1">
      <alignment horizontal="center" vertical="center" wrapText="1"/>
    </xf>
    <xf numFmtId="165" fontId="41" fillId="35" borderId="13" xfId="7" applyNumberFormat="1" applyFont="1" applyFill="1" applyBorder="1" applyAlignment="1">
      <alignment horizontal="right" vertical="center" wrapText="1"/>
    </xf>
    <xf numFmtId="165" fontId="41" fillId="35" borderId="12" xfId="0" applyNumberFormat="1" applyFont="1" applyFill="1" applyBorder="1" applyAlignment="1">
      <alignment horizontal="center" vertical="center" wrapText="1"/>
    </xf>
    <xf numFmtId="165" fontId="41" fillId="3" borderId="18" xfId="7" applyNumberFormat="1" applyFont="1" applyFill="1" applyBorder="1" applyAlignment="1">
      <alignment horizontal="right" vertical="center" wrapText="1"/>
    </xf>
    <xf numFmtId="165" fontId="9" fillId="0" borderId="18" xfId="0" applyNumberFormat="1" applyFont="1" applyFill="1" applyBorder="1" applyAlignment="1"/>
    <xf numFmtId="165" fontId="41" fillId="35" borderId="20" xfId="7" applyNumberFormat="1" applyFont="1" applyFill="1" applyBorder="1" applyAlignment="1">
      <alignment vertical="center" wrapText="1"/>
    </xf>
    <xf numFmtId="165" fontId="9" fillId="0" borderId="18" xfId="0" applyNumberFormat="1" applyFont="1" applyFill="1" applyBorder="1" applyAlignment="1">
      <alignment vertical="center"/>
    </xf>
    <xf numFmtId="2" fontId="41" fillId="3" borderId="13" xfId="2" applyNumberFormat="1" applyFont="1" applyFill="1" applyBorder="1" applyAlignment="1">
      <alignment vertical="center" wrapText="1"/>
    </xf>
    <xf numFmtId="2" fontId="41" fillId="3" borderId="13" xfId="2" applyNumberFormat="1" applyFont="1" applyFill="1" applyBorder="1" applyAlignment="1">
      <alignment horizontal="right" vertical="center" wrapText="1"/>
    </xf>
    <xf numFmtId="165" fontId="41" fillId="35" borderId="18" xfId="7" applyNumberFormat="1" applyFont="1" applyFill="1" applyBorder="1" applyAlignment="1">
      <alignment horizontal="right" vertical="center" wrapText="1"/>
    </xf>
    <xf numFmtId="165" fontId="41" fillId="35" borderId="18" xfId="0" applyNumberFormat="1" applyFont="1" applyFill="1" applyBorder="1" applyAlignment="1">
      <alignment horizontal="center" vertical="center" wrapText="1"/>
    </xf>
    <xf numFmtId="165" fontId="9" fillId="35" borderId="18" xfId="0" applyNumberFormat="1" applyFont="1" applyFill="1" applyBorder="1" applyAlignment="1"/>
    <xf numFmtId="2" fontId="41" fillId="3" borderId="13" xfId="7" applyNumberFormat="1" applyFont="1" applyFill="1" applyBorder="1" applyAlignment="1">
      <alignment horizontal="right" vertical="center" wrapText="1"/>
    </xf>
    <xf numFmtId="1" fontId="41" fillId="3" borderId="18" xfId="0" applyNumberFormat="1" applyFont="1" applyFill="1" applyBorder="1" applyAlignment="1">
      <alignment horizontal="right" vertical="center" wrapText="1"/>
    </xf>
    <xf numFmtId="1" fontId="41" fillId="0" borderId="13" xfId="0" applyNumberFormat="1" applyFont="1" applyFill="1" applyBorder="1" applyAlignment="1">
      <alignment horizontal="right" vertical="center" wrapText="1"/>
    </xf>
    <xf numFmtId="2" fontId="9" fillId="0" borderId="18" xfId="0" applyNumberFormat="1" applyFont="1" applyFill="1" applyBorder="1" applyAlignment="1">
      <alignment horizontal="right"/>
    </xf>
    <xf numFmtId="1" fontId="9" fillId="0" borderId="18" xfId="0" applyNumberFormat="1" applyFont="1" applyFill="1" applyBorder="1" applyAlignment="1">
      <alignment vertical="center"/>
    </xf>
    <xf numFmtId="165" fontId="9" fillId="35" borderId="18" xfId="0" applyNumberFormat="1" applyFont="1" applyFill="1" applyBorder="1" applyAlignment="1">
      <alignment vertical="center"/>
    </xf>
    <xf numFmtId="0" fontId="10" fillId="3" borderId="19" xfId="0" applyFont="1" applyFill="1" applyBorder="1" applyAlignment="1">
      <alignment horizontal="left" vertical="center" wrapText="1"/>
    </xf>
    <xf numFmtId="165" fontId="41" fillId="3" borderId="12" xfId="7" applyNumberFormat="1" applyFont="1" applyFill="1" applyBorder="1" applyAlignment="1">
      <alignment horizontal="right" vertical="center" wrapText="1"/>
    </xf>
    <xf numFmtId="0" fontId="41" fillId="0" borderId="9" xfId="0" applyFont="1" applyFill="1" applyBorder="1" applyAlignment="1">
      <alignment horizontal="left" vertical="center" wrapText="1"/>
    </xf>
    <xf numFmtId="1" fontId="41" fillId="3" borderId="18" xfId="7" applyNumberFormat="1" applyFont="1" applyFill="1" applyBorder="1" applyAlignment="1">
      <alignment vertical="center" wrapText="1"/>
    </xf>
    <xf numFmtId="1" fontId="41" fillId="3" borderId="18" xfId="0" applyNumberFormat="1" applyFont="1" applyFill="1" applyBorder="1" applyAlignment="1">
      <alignment vertical="center" wrapText="1"/>
    </xf>
    <xf numFmtId="168" fontId="6" fillId="3" borderId="20" xfId="7" applyNumberFormat="1" applyFont="1" applyFill="1" applyBorder="1" applyAlignment="1">
      <alignment horizontal="left" vertical="center" wrapText="1"/>
    </xf>
    <xf numFmtId="168" fontId="6" fillId="3" borderId="20" xfId="7" applyNumberFormat="1" applyFont="1" applyFill="1" applyBorder="1" applyAlignment="1">
      <alignment horizontal="left" vertical="top" wrapText="1"/>
    </xf>
    <xf numFmtId="165" fontId="6" fillId="3" borderId="7" xfId="7" applyNumberFormat="1" applyFont="1" applyFill="1" applyBorder="1" applyAlignment="1">
      <alignment vertical="center" wrapText="1"/>
    </xf>
    <xf numFmtId="0" fontId="8" fillId="35" borderId="18" xfId="0" applyFont="1" applyFill="1" applyBorder="1" applyAlignment="1">
      <alignment horizontal="left" vertical="top" wrapText="1"/>
    </xf>
    <xf numFmtId="0" fontId="8" fillId="4" borderId="23" xfId="4" applyNumberFormat="1" applyFont="1" applyFill="1" applyBorder="1" applyAlignment="1">
      <alignment horizontal="center" vertical="center" wrapText="1"/>
    </xf>
    <xf numFmtId="0" fontId="6" fillId="35" borderId="40" xfId="0" quotePrefix="1" applyFont="1" applyFill="1" applyBorder="1" applyAlignment="1">
      <alignment horizontal="left" vertical="top"/>
    </xf>
    <xf numFmtId="0" fontId="6" fillId="35" borderId="41" xfId="0" quotePrefix="1" applyFont="1" applyFill="1" applyBorder="1" applyAlignment="1">
      <alignment horizontal="left" vertical="top"/>
    </xf>
    <xf numFmtId="0" fontId="6" fillId="35" borderId="47" xfId="0" applyFont="1" applyFill="1" applyBorder="1" applyAlignment="1">
      <alignment vertical="top"/>
    </xf>
    <xf numFmtId="0" fontId="6" fillId="35" borderId="48" xfId="0" applyFont="1" applyFill="1" applyBorder="1" applyAlignment="1">
      <alignment vertical="top"/>
    </xf>
    <xf numFmtId="0" fontId="41" fillId="0" borderId="48" xfId="0" quotePrefix="1" applyFont="1" applyFill="1" applyBorder="1" applyAlignment="1">
      <alignment vertical="top"/>
    </xf>
    <xf numFmtId="0" fontId="6" fillId="0" borderId="48" xfId="0" quotePrefix="1" applyFont="1" applyFill="1" applyBorder="1" applyAlignment="1">
      <alignment vertical="top"/>
    </xf>
    <xf numFmtId="0" fontId="6" fillId="35" borderId="58" xfId="0" quotePrefix="1" applyFont="1" applyFill="1" applyBorder="1" applyAlignment="1">
      <alignment horizontal="right" vertical="top"/>
    </xf>
    <xf numFmtId="0" fontId="6" fillId="3" borderId="12" xfId="3" quotePrefix="1" applyNumberFormat="1" applyFont="1" applyFill="1" applyBorder="1" applyAlignment="1">
      <alignment horizontal="center" vertical="top" wrapText="1"/>
    </xf>
    <xf numFmtId="9" fontId="6" fillId="3" borderId="18" xfId="3" applyFont="1" applyFill="1" applyBorder="1" applyAlignment="1">
      <alignment horizontal="center" vertical="top" wrapText="1"/>
    </xf>
    <xf numFmtId="0" fontId="6" fillId="0" borderId="7" xfId="7" applyNumberFormat="1" applyFont="1" applyFill="1" applyBorder="1" applyAlignment="1">
      <alignment horizontal="center" vertical="top" wrapText="1"/>
    </xf>
    <xf numFmtId="0" fontId="6" fillId="0" borderId="40" xfId="0" quotePrefix="1" applyFont="1" applyFill="1" applyBorder="1" applyAlignment="1">
      <alignment horizontal="left" vertical="top"/>
    </xf>
    <xf numFmtId="0" fontId="6" fillId="0" borderId="41" xfId="0" quotePrefix="1" applyFont="1" applyFill="1" applyBorder="1" applyAlignment="1">
      <alignment horizontal="left" vertical="top"/>
    </xf>
    <xf numFmtId="0" fontId="8" fillId="35" borderId="40" xfId="0" quotePrefix="1" applyFont="1" applyFill="1" applyBorder="1" applyAlignment="1">
      <alignment horizontal="left" vertical="top"/>
    </xf>
    <xf numFmtId="0" fontId="8" fillId="35" borderId="41" xfId="0" quotePrefix="1" applyFont="1" applyFill="1" applyBorder="1" applyAlignment="1">
      <alignment horizontal="left" vertical="top"/>
    </xf>
    <xf numFmtId="9" fontId="8" fillId="35" borderId="19" xfId="0" applyNumberFormat="1" applyFont="1" applyFill="1" applyBorder="1" applyAlignment="1">
      <alignment vertical="top" wrapText="1"/>
    </xf>
    <xf numFmtId="0" fontId="8" fillId="35" borderId="12" xfId="3" applyNumberFormat="1" applyFont="1" applyFill="1" applyBorder="1" applyAlignment="1">
      <alignment horizontal="center" vertical="top" wrapText="1"/>
    </xf>
    <xf numFmtId="168" fontId="8" fillId="35" borderId="12" xfId="3" applyNumberFormat="1" applyFont="1" applyFill="1" applyBorder="1" applyAlignment="1">
      <alignment horizontal="left" vertical="top" wrapText="1"/>
    </xf>
    <xf numFmtId="164" fontId="8" fillId="35" borderId="12" xfId="3" applyNumberFormat="1" applyFont="1" applyFill="1" applyBorder="1" applyAlignment="1">
      <alignment horizontal="center" vertical="top" wrapText="1"/>
    </xf>
    <xf numFmtId="164" fontId="8" fillId="35" borderId="7" xfId="2" applyFont="1" applyFill="1" applyBorder="1" applyAlignment="1">
      <alignment horizontal="right" vertical="top" wrapText="1"/>
    </xf>
    <xf numFmtId="9" fontId="8" fillId="35" borderId="12" xfId="3" applyFont="1" applyFill="1" applyBorder="1" applyAlignment="1">
      <alignment horizontal="center" vertical="top" wrapText="1"/>
    </xf>
    <xf numFmtId="0" fontId="8" fillId="35" borderId="12" xfId="3" applyNumberFormat="1" applyFont="1" applyFill="1" applyBorder="1" applyAlignment="1">
      <alignment horizontal="left" vertical="top" wrapText="1"/>
    </xf>
    <xf numFmtId="0" fontId="8" fillId="35" borderId="43" xfId="3" applyNumberFormat="1" applyFont="1" applyFill="1" applyBorder="1" applyAlignment="1">
      <alignment horizontal="left" vertical="top" wrapText="1"/>
    </xf>
    <xf numFmtId="1" fontId="6" fillId="0" borderId="7" xfId="2" applyNumberFormat="1" applyFont="1" applyFill="1" applyBorder="1" applyAlignment="1">
      <alignment horizontal="right" vertical="center" wrapText="1"/>
    </xf>
    <xf numFmtId="164" fontId="6" fillId="0" borderId="7" xfId="2" applyFont="1" applyFill="1" applyBorder="1" applyAlignment="1">
      <alignment horizontal="right" vertical="top" wrapText="1"/>
    </xf>
    <xf numFmtId="164" fontId="6" fillId="0" borderId="7" xfId="2" applyFont="1" applyFill="1" applyBorder="1" applyAlignment="1">
      <alignment horizontal="right" vertical="center" wrapText="1"/>
    </xf>
    <xf numFmtId="1" fontId="6" fillId="0" borderId="7" xfId="2" applyNumberFormat="1" applyFont="1" applyFill="1" applyBorder="1" applyAlignment="1">
      <alignment horizontal="right" vertical="top" wrapText="1"/>
    </xf>
    <xf numFmtId="164" fontId="6" fillId="35" borderId="7" xfId="2" applyFont="1" applyFill="1" applyBorder="1" applyAlignment="1">
      <alignment horizontal="right" vertical="center" wrapText="1"/>
    </xf>
    <xf numFmtId="1" fontId="6" fillId="35" borderId="7" xfId="2" applyNumberFormat="1" applyFont="1" applyFill="1" applyBorder="1" applyAlignment="1">
      <alignment horizontal="right" vertical="center" wrapText="1"/>
    </xf>
    <xf numFmtId="164" fontId="6" fillId="0" borderId="7" xfId="2" applyFont="1" applyFill="1" applyBorder="1" applyAlignment="1">
      <alignment horizontal="center" vertical="center" wrapText="1"/>
    </xf>
    <xf numFmtId="1" fontId="6" fillId="35" borderId="13" xfId="2" applyNumberFormat="1" applyFont="1" applyFill="1" applyBorder="1" applyAlignment="1">
      <alignment horizontal="right" vertical="center" wrapText="1"/>
    </xf>
    <xf numFmtId="1" fontId="6" fillId="0" borderId="70" xfId="2" applyNumberFormat="1" applyFont="1" applyFill="1" applyBorder="1" applyAlignment="1"/>
    <xf numFmtId="0" fontId="6" fillId="3" borderId="12" xfId="3" applyNumberFormat="1" applyFont="1" applyFill="1" applyBorder="1" applyAlignment="1">
      <alignment vertical="top" wrapText="1"/>
    </xf>
    <xf numFmtId="164" fontId="6" fillId="3" borderId="7" xfId="2" applyFont="1" applyFill="1" applyBorder="1" applyAlignment="1">
      <alignment vertical="top" wrapText="1"/>
    </xf>
    <xf numFmtId="1" fontId="6" fillId="3" borderId="7" xfId="3" applyNumberFormat="1" applyFont="1" applyFill="1" applyBorder="1" applyAlignment="1">
      <alignment vertical="top" wrapText="1"/>
    </xf>
    <xf numFmtId="9" fontId="6" fillId="3" borderId="7" xfId="3" applyFont="1" applyFill="1" applyBorder="1" applyAlignment="1">
      <alignment vertical="top" wrapText="1"/>
    </xf>
    <xf numFmtId="168" fontId="17" fillId="3" borderId="18" xfId="7" applyNumberFormat="1" applyFont="1" applyFill="1" applyBorder="1" applyAlignment="1">
      <alignment vertical="top" wrapText="1"/>
    </xf>
    <xf numFmtId="168" fontId="6" fillId="3" borderId="18" xfId="7" applyNumberFormat="1" applyFont="1" applyFill="1" applyBorder="1" applyAlignment="1">
      <alignment vertical="top" wrapText="1"/>
    </xf>
    <xf numFmtId="168" fontId="6" fillId="3" borderId="53" xfId="7" applyNumberFormat="1" applyFont="1" applyFill="1" applyBorder="1" applyAlignment="1">
      <alignment vertical="top" wrapText="1"/>
    </xf>
    <xf numFmtId="0" fontId="6" fillId="0" borderId="40" xfId="0" quotePrefix="1" applyFont="1" applyFill="1" applyBorder="1" applyAlignment="1">
      <alignment vertical="top"/>
    </xf>
    <xf numFmtId="0" fontId="41" fillId="0" borderId="50" xfId="0" quotePrefix="1" applyFont="1" applyFill="1" applyBorder="1" applyAlignment="1">
      <alignment vertical="top"/>
    </xf>
    <xf numFmtId="0" fontId="6" fillId="0" borderId="50" xfId="0" quotePrefix="1" applyFont="1" applyFill="1" applyBorder="1" applyAlignment="1">
      <alignment vertical="top"/>
    </xf>
    <xf numFmtId="0" fontId="9" fillId="0" borderId="38" xfId="0" applyFont="1" applyFill="1" applyBorder="1" applyAlignment="1">
      <alignment vertical="center"/>
    </xf>
    <xf numFmtId="0" fontId="9" fillId="35" borderId="18" xfId="0" applyFont="1" applyFill="1" applyBorder="1" applyAlignment="1"/>
    <xf numFmtId="1" fontId="6" fillId="0" borderId="7" xfId="2"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 xfId="0" applyFont="1" applyBorder="1" applyAlignment="1">
      <alignment horizontal="center" vertical="top" wrapText="1"/>
    </xf>
    <xf numFmtId="0" fontId="0" fillId="0" borderId="1" xfId="0"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top"/>
    </xf>
    <xf numFmtId="0" fontId="1" fillId="0" borderId="1" xfId="0" applyFont="1" applyBorder="1" applyAlignment="1">
      <alignment horizont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quotePrefix="1" applyFont="1" applyBorder="1" applyAlignment="1">
      <alignment horizontal="center"/>
    </xf>
    <xf numFmtId="0" fontId="1" fillId="0" borderId="1" xfId="0" applyFont="1" applyBorder="1" applyAlignment="1">
      <alignment horizontal="center" vertical="center" wrapText="1"/>
    </xf>
    <xf numFmtId="0" fontId="10" fillId="35" borderId="13" xfId="0" applyFont="1" applyFill="1" applyBorder="1" applyAlignment="1">
      <alignment horizontal="left" vertical="top" wrapText="1"/>
    </xf>
    <xf numFmtId="0" fontId="10" fillId="35" borderId="20" xfId="0" applyFont="1" applyFill="1" applyBorder="1" applyAlignment="1">
      <alignment horizontal="left" vertical="top" wrapText="1"/>
    </xf>
    <xf numFmtId="0" fontId="10" fillId="4" borderId="25" xfId="4" applyNumberFormat="1" applyFont="1" applyFill="1" applyBorder="1" applyAlignment="1">
      <alignment horizontal="center" vertical="center" wrapText="1"/>
    </xf>
    <xf numFmtId="0" fontId="10" fillId="4" borderId="23" xfId="4" applyNumberFormat="1" applyFont="1" applyFill="1" applyBorder="1" applyAlignment="1">
      <alignment horizontal="center" vertical="center" wrapText="1"/>
    </xf>
    <xf numFmtId="0" fontId="10" fillId="4" borderId="55" xfId="4" applyNumberFormat="1" applyFont="1" applyFill="1" applyBorder="1" applyAlignment="1">
      <alignment horizontal="center" vertical="center" wrapText="1"/>
    </xf>
    <xf numFmtId="0" fontId="10" fillId="4" borderId="56" xfId="4" applyNumberFormat="1" applyFont="1" applyFill="1" applyBorder="1" applyAlignment="1">
      <alignment horizontal="center" vertical="center" wrapText="1"/>
    </xf>
    <xf numFmtId="0" fontId="10" fillId="4" borderId="31" xfId="4" applyNumberFormat="1" applyFont="1" applyFill="1" applyBorder="1" applyAlignment="1">
      <alignment horizontal="center" vertical="center" wrapText="1"/>
    </xf>
    <xf numFmtId="0" fontId="10" fillId="4" borderId="33" xfId="4" applyNumberFormat="1" applyFont="1" applyFill="1" applyBorder="1" applyAlignment="1">
      <alignment horizontal="center" vertical="center" wrapText="1"/>
    </xf>
    <xf numFmtId="0" fontId="9" fillId="0" borderId="30" xfId="0" applyFont="1" applyFill="1" applyBorder="1" applyAlignment="1">
      <alignment horizontal="center" vertical="center"/>
    </xf>
    <xf numFmtId="0" fontId="12" fillId="0" borderId="34" xfId="0" applyFont="1" applyBorder="1" applyAlignment="1">
      <alignment vertical="center"/>
    </xf>
    <xf numFmtId="0" fontId="10" fillId="35" borderId="13" xfId="0" applyFont="1" applyFill="1" applyBorder="1" applyAlignment="1">
      <alignment vertical="top" wrapText="1"/>
    </xf>
    <xf numFmtId="0" fontId="10" fillId="35" borderId="20" xfId="0" applyFont="1" applyFill="1" applyBorder="1" applyAlignment="1">
      <alignment vertical="top" wrapText="1"/>
    </xf>
    <xf numFmtId="0" fontId="41" fillId="35" borderId="13" xfId="3" applyNumberFormat="1" applyFont="1" applyFill="1" applyBorder="1" applyAlignment="1">
      <alignment horizontal="center" vertical="top" wrapText="1"/>
    </xf>
    <xf numFmtId="0" fontId="41" fillId="35" borderId="20" xfId="3" applyNumberFormat="1" applyFont="1" applyFill="1" applyBorder="1" applyAlignment="1">
      <alignment horizontal="center" vertical="top" wrapText="1"/>
    </xf>
    <xf numFmtId="0" fontId="10" fillId="4" borderId="22" xfId="4" applyFont="1" applyFill="1" applyBorder="1" applyAlignment="1">
      <alignment horizontal="center" vertical="center" wrapText="1"/>
    </xf>
    <xf numFmtId="0" fontId="10" fillId="4" borderId="21" xfId="4" applyFont="1" applyFill="1" applyBorder="1" applyAlignment="1">
      <alignment horizontal="center" vertical="center" wrapText="1"/>
    </xf>
    <xf numFmtId="0" fontId="41" fillId="3" borderId="25" xfId="4" applyFont="1" applyFill="1" applyBorder="1" applyAlignment="1">
      <alignment horizontal="center" vertical="center"/>
    </xf>
    <xf numFmtId="0" fontId="41" fillId="3" borderId="71" xfId="4" applyFont="1" applyFill="1" applyBorder="1" applyAlignment="1">
      <alignment horizontal="center" vertical="center"/>
    </xf>
    <xf numFmtId="0" fontId="41" fillId="3" borderId="73" xfId="4" applyFont="1" applyFill="1" applyBorder="1" applyAlignment="1">
      <alignment horizontal="center" vertical="center"/>
    </xf>
    <xf numFmtId="0" fontId="41" fillId="3" borderId="72" xfId="4" applyFont="1" applyFill="1" applyBorder="1" applyAlignment="1">
      <alignment horizontal="center" vertical="center"/>
    </xf>
    <xf numFmtId="168" fontId="10" fillId="35" borderId="13" xfId="0" applyNumberFormat="1" applyFont="1" applyFill="1" applyBorder="1" applyAlignment="1">
      <alignment horizontal="center" vertical="center" wrapText="1"/>
    </xf>
    <xf numFmtId="168" fontId="10" fillId="35" borderId="20" xfId="0" applyNumberFormat="1" applyFont="1" applyFill="1" applyBorder="1" applyAlignment="1">
      <alignment horizontal="center" vertical="center" wrapText="1"/>
    </xf>
    <xf numFmtId="0" fontId="10" fillId="35" borderId="18" xfId="0" applyFont="1" applyFill="1" applyBorder="1" applyAlignment="1">
      <alignment horizontal="left" vertical="top" wrapText="1"/>
    </xf>
    <xf numFmtId="0" fontId="7" fillId="0" borderId="0" xfId="0" applyFont="1" applyFill="1" applyAlignment="1">
      <alignment horizontal="center"/>
    </xf>
    <xf numFmtId="0" fontId="16" fillId="0" borderId="0" xfId="0" applyFont="1" applyFill="1" applyAlignment="1">
      <alignment horizontal="center"/>
    </xf>
    <xf numFmtId="0" fontId="8" fillId="0" borderId="0" xfId="0" applyFont="1" applyFill="1" applyAlignment="1">
      <alignment horizontal="center"/>
    </xf>
    <xf numFmtId="0" fontId="10" fillId="4" borderId="16" xfId="4" applyNumberFormat="1" applyFont="1" applyFill="1" applyBorder="1" applyAlignment="1">
      <alignment horizontal="center" vertical="center" wrapText="1"/>
    </xf>
    <xf numFmtId="0" fontId="10" fillId="4" borderId="21" xfId="4" applyNumberFormat="1" applyFont="1" applyFill="1" applyBorder="1" applyAlignment="1">
      <alignment horizontal="center" vertical="center" wrapText="1"/>
    </xf>
    <xf numFmtId="0" fontId="41" fillId="3" borderId="30" xfId="4" applyFont="1" applyFill="1" applyBorder="1" applyAlignment="1">
      <alignment horizontal="center" vertical="center"/>
    </xf>
    <xf numFmtId="0" fontId="12" fillId="0" borderId="34" xfId="0" applyFont="1" applyBorder="1"/>
    <xf numFmtId="0" fontId="41" fillId="3" borderId="30" xfId="4" applyFont="1" applyFill="1" applyBorder="1" applyAlignment="1">
      <alignment horizontal="right" vertical="center"/>
    </xf>
    <xf numFmtId="0" fontId="12" fillId="0" borderId="34" xfId="0" applyFont="1" applyBorder="1" applyAlignment="1">
      <alignment horizontal="right" vertical="center"/>
    </xf>
    <xf numFmtId="0" fontId="6" fillId="0" borderId="0" xfId="0" applyFont="1" applyFill="1" applyAlignment="1">
      <alignment horizontal="center"/>
    </xf>
    <xf numFmtId="0" fontId="8" fillId="35" borderId="13" xfId="0" applyFont="1" applyFill="1" applyBorder="1" applyAlignment="1">
      <alignment horizontal="left" vertical="top" wrapText="1"/>
    </xf>
    <xf numFmtId="0" fontId="8" fillId="35" borderId="20" xfId="0" applyFont="1" applyFill="1" applyBorder="1" applyAlignment="1">
      <alignment horizontal="left" vertical="top" wrapText="1"/>
    </xf>
    <xf numFmtId="0" fontId="16" fillId="35" borderId="2" xfId="0" applyFont="1" applyFill="1" applyBorder="1" applyAlignment="1">
      <alignment horizontal="left" vertical="top" wrapText="1"/>
    </xf>
    <xf numFmtId="0" fontId="8" fillId="35" borderId="4" xfId="0" applyFont="1" applyFill="1" applyBorder="1" applyAlignment="1">
      <alignment horizontal="left" vertical="top" wrapText="1"/>
    </xf>
    <xf numFmtId="0" fontId="16" fillId="35" borderId="13" xfId="0" applyFont="1" applyFill="1" applyBorder="1" applyAlignment="1">
      <alignment horizontal="left" vertical="top" wrapText="1"/>
    </xf>
    <xf numFmtId="0" fontId="8" fillId="35" borderId="18" xfId="0" applyFont="1" applyFill="1" applyBorder="1" applyAlignment="1">
      <alignment horizontal="left" vertical="top" wrapText="1"/>
    </xf>
    <xf numFmtId="0" fontId="17" fillId="0" borderId="0" xfId="0" applyFont="1" applyFill="1" applyAlignment="1">
      <alignment horizontal="center" vertical="top"/>
    </xf>
    <xf numFmtId="0" fontId="39"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right" vertical="center" wrapText="1"/>
    </xf>
    <xf numFmtId="0" fontId="4" fillId="0" borderId="0" xfId="0" applyFont="1" applyFill="1" applyAlignment="1">
      <alignment horizontal="left" vertical="center" wrapText="1"/>
    </xf>
    <xf numFmtId="0" fontId="4" fillId="0" borderId="0" xfId="0" applyNumberFormat="1" applyFont="1" applyFill="1" applyAlignment="1">
      <alignment horizontal="right" vertical="center"/>
    </xf>
    <xf numFmtId="0" fontId="4" fillId="0" borderId="0" xfId="0" applyFont="1" applyFill="1" applyBorder="1" applyAlignment="1">
      <alignment horizontal="center"/>
    </xf>
    <xf numFmtId="0" fontId="4" fillId="0" borderId="0" xfId="0" applyFont="1" applyFill="1" applyBorder="1" applyAlignment="1">
      <alignment horizontal="right" vertical="center" wrapText="1"/>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right"/>
    </xf>
    <xf numFmtId="0" fontId="10" fillId="0" borderId="32" xfId="0" applyFont="1" applyFill="1" applyBorder="1" applyAlignment="1">
      <alignment horizontal="left"/>
    </xf>
    <xf numFmtId="0" fontId="10" fillId="0" borderId="32" xfId="0" applyFont="1" applyFill="1" applyBorder="1" applyAlignment="1">
      <alignment horizontal="left" vertical="center" wrapText="1"/>
    </xf>
    <xf numFmtId="0" fontId="10" fillId="0" borderId="32" xfId="0" applyNumberFormat="1" applyFont="1" applyFill="1" applyBorder="1" applyAlignment="1">
      <alignment horizontal="left"/>
    </xf>
    <xf numFmtId="0" fontId="10" fillId="4" borderId="16" xfId="4" applyFont="1" applyFill="1" applyBorder="1" applyAlignment="1">
      <alignment horizontal="center" vertical="center"/>
    </xf>
    <xf numFmtId="0" fontId="10" fillId="4" borderId="16" xfId="4" applyFont="1" applyFill="1" applyBorder="1" applyAlignment="1">
      <alignment horizontal="center" vertical="center" wrapText="1"/>
    </xf>
    <xf numFmtId="0" fontId="6" fillId="0" borderId="0" xfId="0" applyFont="1" applyFill="1" applyAlignment="1">
      <alignment horizontal="left"/>
    </xf>
    <xf numFmtId="0" fontId="10" fillId="3" borderId="35" xfId="0" applyFont="1" applyFill="1" applyBorder="1" applyAlignment="1">
      <alignment horizontal="left" vertical="center" wrapText="1"/>
    </xf>
    <xf numFmtId="0" fontId="10" fillId="3" borderId="36" xfId="0" applyFont="1" applyFill="1" applyBorder="1" applyAlignment="1">
      <alignment horizontal="left" vertical="center" wrapText="1"/>
    </xf>
    <xf numFmtId="0" fontId="10" fillId="3" borderId="37" xfId="0" applyFont="1" applyFill="1" applyBorder="1" applyAlignment="1">
      <alignment horizontal="left" vertical="center" wrapText="1"/>
    </xf>
    <xf numFmtId="0" fontId="41" fillId="3" borderId="0" xfId="0" applyFont="1" applyFill="1" applyAlignment="1">
      <alignment horizontal="right" vertical="center" wrapText="1"/>
    </xf>
    <xf numFmtId="0" fontId="41" fillId="3" borderId="17" xfId="0" applyFont="1" applyFill="1" applyBorder="1" applyAlignment="1">
      <alignment horizontal="left" vertical="center" wrapText="1"/>
    </xf>
    <xf numFmtId="0" fontId="10" fillId="4" borderId="28" xfId="4" applyFont="1" applyFill="1" applyBorder="1" applyAlignment="1">
      <alignment horizontal="center" vertical="center" wrapText="1"/>
    </xf>
    <xf numFmtId="0" fontId="10" fillId="4" borderId="23" xfId="4" applyFont="1" applyFill="1" applyBorder="1" applyAlignment="1">
      <alignment horizontal="center" vertical="center" wrapText="1"/>
    </xf>
    <xf numFmtId="0" fontId="10" fillId="4" borderId="26" xfId="4" applyFont="1" applyFill="1" applyBorder="1" applyAlignment="1">
      <alignment horizontal="center" vertical="center" wrapText="1"/>
    </xf>
    <xf numFmtId="0" fontId="10" fillId="4" borderId="25" xfId="4" applyFont="1" applyFill="1" applyBorder="1" applyAlignment="1">
      <alignment horizontal="center" vertical="center" wrapText="1"/>
    </xf>
    <xf numFmtId="0" fontId="12" fillId="0" borderId="26" xfId="0" applyFont="1" applyBorder="1"/>
    <xf numFmtId="0" fontId="12" fillId="0" borderId="23" xfId="0" applyFont="1" applyBorder="1"/>
    <xf numFmtId="0" fontId="12" fillId="0" borderId="31" xfId="0" applyFont="1" applyBorder="1"/>
    <xf numFmtId="0" fontId="12" fillId="0" borderId="32" xfId="0" applyFont="1" applyBorder="1"/>
    <xf numFmtId="0" fontId="12" fillId="0" borderId="33" xfId="0" applyFont="1" applyBorder="1"/>
    <xf numFmtId="0" fontId="41" fillId="3" borderId="24" xfId="4" applyFont="1" applyFill="1" applyBorder="1" applyAlignment="1">
      <alignment horizontal="center" vertical="center"/>
    </xf>
    <xf numFmtId="0" fontId="12" fillId="0" borderId="29" xfId="0" applyFont="1" applyBorder="1"/>
    <xf numFmtId="0" fontId="41" fillId="3" borderId="25" xfId="4" applyFont="1" applyFill="1" applyBorder="1" applyAlignment="1"/>
    <xf numFmtId="0" fontId="41" fillId="3" borderId="23" xfId="4" applyNumberFormat="1" applyFont="1" applyFill="1" applyBorder="1" applyAlignment="1">
      <alignment horizontal="center" vertical="center"/>
    </xf>
    <xf numFmtId="0" fontId="41" fillId="3" borderId="25" xfId="4" applyNumberFormat="1" applyFont="1" applyFill="1" applyBorder="1" applyAlignment="1">
      <alignment horizontal="center" vertical="center" wrapText="1"/>
    </xf>
    <xf numFmtId="0" fontId="41" fillId="3" borderId="23" xfId="4" applyFont="1" applyFill="1" applyBorder="1" applyAlignment="1">
      <alignment horizontal="center" vertical="center"/>
    </xf>
    <xf numFmtId="0" fontId="41" fillId="3" borderId="74" xfId="4" applyFont="1" applyFill="1" applyBorder="1" applyAlignment="1">
      <alignment horizontal="center" vertical="center"/>
    </xf>
    <xf numFmtId="0" fontId="41" fillId="3" borderId="25" xfId="4" applyNumberFormat="1" applyFont="1" applyFill="1" applyBorder="1" applyAlignment="1">
      <alignment horizontal="center" vertical="center"/>
    </xf>
    <xf numFmtId="0" fontId="41" fillId="3" borderId="31" xfId="4" applyNumberFormat="1" applyFont="1" applyFill="1" applyBorder="1" applyAlignment="1">
      <alignment horizontal="center" vertical="center"/>
    </xf>
    <xf numFmtId="0" fontId="41" fillId="3" borderId="33" xfId="4" applyNumberFormat="1" applyFont="1" applyFill="1" applyBorder="1" applyAlignment="1">
      <alignment horizontal="center" vertical="center"/>
    </xf>
    <xf numFmtId="0" fontId="41" fillId="3" borderId="46" xfId="0" applyNumberFormat="1" applyFont="1" applyFill="1" applyBorder="1" applyAlignment="1">
      <alignment horizontal="center" vertical="center" wrapText="1"/>
    </xf>
    <xf numFmtId="0" fontId="41" fillId="3" borderId="37" xfId="0" applyNumberFormat="1" applyFont="1" applyFill="1" applyBorder="1" applyAlignment="1">
      <alignment horizontal="center" vertical="center" wrapText="1"/>
    </xf>
    <xf numFmtId="0" fontId="17" fillId="0" borderId="0" xfId="0" applyFont="1" applyFill="1" applyAlignment="1">
      <alignment horizontal="center"/>
    </xf>
    <xf numFmtId="0" fontId="40" fillId="0" borderId="0" xfId="0" applyFont="1" applyFill="1" applyAlignment="1">
      <alignment horizontal="center"/>
    </xf>
    <xf numFmtId="0" fontId="8" fillId="4" borderId="22" xfId="4" applyNumberFormat="1" applyFont="1" applyFill="1" applyBorder="1" applyAlignment="1">
      <alignment horizontal="center" vertical="center" wrapText="1"/>
    </xf>
    <xf numFmtId="0" fontId="8" fillId="4" borderId="21" xfId="4" applyNumberFormat="1" applyFont="1" applyFill="1" applyBorder="1" applyAlignment="1">
      <alignment horizontal="center" vertical="center" wrapText="1"/>
    </xf>
    <xf numFmtId="0" fontId="8" fillId="3" borderId="24" xfId="4" applyNumberFormat="1" applyFont="1" applyFill="1" applyBorder="1" applyAlignment="1">
      <alignment horizontal="center" vertical="center"/>
    </xf>
    <xf numFmtId="0" fontId="8" fillId="3" borderId="29" xfId="4" applyNumberFormat="1" applyFont="1" applyFill="1" applyBorder="1" applyAlignment="1">
      <alignment horizontal="center" vertical="center"/>
    </xf>
    <xf numFmtId="0" fontId="8" fillId="35" borderId="12" xfId="0" applyFont="1" applyFill="1" applyBorder="1" applyAlignment="1">
      <alignment horizontal="left" vertical="top" wrapText="1"/>
    </xf>
    <xf numFmtId="0" fontId="8" fillId="35" borderId="7" xfId="0" applyFont="1" applyFill="1" applyBorder="1" applyAlignment="1">
      <alignment horizontal="left" vertical="top" wrapText="1"/>
    </xf>
    <xf numFmtId="0" fontId="16" fillId="35" borderId="18" xfId="0" applyFont="1" applyFill="1" applyBorder="1" applyAlignment="1">
      <alignment horizontal="left" vertical="top" wrapText="1"/>
    </xf>
    <xf numFmtId="0" fontId="16" fillId="35" borderId="13" xfId="0" applyFont="1" applyFill="1" applyBorder="1" applyAlignment="1">
      <alignment vertical="top" wrapText="1"/>
    </xf>
    <xf numFmtId="0" fontId="8" fillId="35" borderId="20" xfId="0" applyFont="1" applyFill="1" applyBorder="1" applyAlignment="1">
      <alignment vertical="top" wrapText="1"/>
    </xf>
    <xf numFmtId="0" fontId="8" fillId="3" borderId="57" xfId="4" applyFont="1" applyFill="1" applyBorder="1" applyAlignment="1">
      <alignment horizontal="center" vertical="center"/>
    </xf>
    <xf numFmtId="0" fontId="8" fillId="3" borderId="67" xfId="4" applyFont="1" applyFill="1" applyBorder="1" applyAlignment="1">
      <alignment horizontal="center" vertical="center"/>
    </xf>
    <xf numFmtId="0" fontId="8" fillId="3" borderId="23" xfId="4" applyNumberFormat="1" applyFont="1" applyFill="1" applyBorder="1" applyAlignment="1">
      <alignment horizontal="center" vertical="center"/>
    </xf>
    <xf numFmtId="0" fontId="8" fillId="3" borderId="33" xfId="4" applyNumberFormat="1" applyFont="1" applyFill="1" applyBorder="1" applyAlignment="1">
      <alignment horizontal="center" vertical="center"/>
    </xf>
    <xf numFmtId="0" fontId="4" fillId="0" borderId="0" xfId="0" applyFont="1" applyFill="1" applyAlignment="1">
      <alignment horizontal="left" vertical="center"/>
    </xf>
    <xf numFmtId="0" fontId="34" fillId="0" borderId="0" xfId="0" applyFont="1" applyFill="1" applyBorder="1" applyAlignment="1">
      <alignment horizontal="left"/>
    </xf>
    <xf numFmtId="0" fontId="6" fillId="0" borderId="0" xfId="0" applyFont="1" applyFill="1" applyBorder="1" applyAlignment="1">
      <alignment horizontal="left"/>
    </xf>
    <xf numFmtId="0" fontId="17" fillId="0" borderId="0" xfId="0" applyFont="1" applyFill="1" applyBorder="1" applyAlignment="1">
      <alignment horizontal="left"/>
    </xf>
    <xf numFmtId="0" fontId="8" fillId="4" borderId="25" xfId="4" applyNumberFormat="1" applyFont="1" applyFill="1" applyBorder="1" applyAlignment="1">
      <alignment horizontal="center" vertical="center" wrapText="1"/>
    </xf>
    <xf numFmtId="0" fontId="8" fillId="4" borderId="26" xfId="4" applyNumberFormat="1" applyFont="1" applyFill="1" applyBorder="1" applyAlignment="1">
      <alignment horizontal="center" vertical="center" wrapText="1"/>
    </xf>
    <xf numFmtId="0" fontId="8" fillId="4" borderId="23" xfId="4" applyNumberFormat="1" applyFont="1" applyFill="1" applyBorder="1" applyAlignment="1">
      <alignment horizontal="center" vertical="center" wrapText="1"/>
    </xf>
    <xf numFmtId="0" fontId="8" fillId="4" borderId="55" xfId="4" applyNumberFormat="1" applyFont="1" applyFill="1" applyBorder="1" applyAlignment="1">
      <alignment horizontal="center" vertical="center" wrapText="1"/>
    </xf>
    <xf numFmtId="0" fontId="8" fillId="4" borderId="0" xfId="4" applyNumberFormat="1" applyFont="1" applyFill="1" applyBorder="1" applyAlignment="1">
      <alignment horizontal="center" vertical="center" wrapText="1"/>
    </xf>
    <xf numFmtId="0" fontId="8" fillId="4" borderId="56" xfId="4" applyNumberFormat="1" applyFont="1" applyFill="1" applyBorder="1" applyAlignment="1">
      <alignment horizontal="center" vertical="center" wrapText="1"/>
    </xf>
    <xf numFmtId="0" fontId="8" fillId="4" borderId="31" xfId="4" applyNumberFormat="1" applyFont="1" applyFill="1" applyBorder="1" applyAlignment="1">
      <alignment horizontal="center" vertical="center" wrapText="1"/>
    </xf>
    <xf numFmtId="0" fontId="8" fillId="4" borderId="32" xfId="4" applyNumberFormat="1" applyFont="1" applyFill="1" applyBorder="1" applyAlignment="1">
      <alignment horizontal="center" vertical="center" wrapText="1"/>
    </xf>
    <xf numFmtId="0" fontId="8" fillId="4" borderId="33" xfId="4" applyNumberFormat="1" applyFont="1" applyFill="1" applyBorder="1" applyAlignment="1">
      <alignment horizontal="center" vertical="center" wrapText="1"/>
    </xf>
    <xf numFmtId="0" fontId="8" fillId="4" borderId="24" xfId="4" applyNumberFormat="1" applyFont="1" applyFill="1" applyBorder="1" applyAlignment="1">
      <alignment horizontal="center" vertical="center" wrapText="1"/>
    </xf>
    <xf numFmtId="0" fontId="8" fillId="4" borderId="54" xfId="4" applyNumberFormat="1" applyFont="1" applyFill="1" applyBorder="1" applyAlignment="1">
      <alignment horizontal="center" vertical="center" wrapText="1"/>
    </xf>
    <xf numFmtId="0" fontId="8" fillId="4" borderId="29" xfId="4" applyNumberFormat="1" applyFont="1" applyFill="1" applyBorder="1" applyAlignment="1">
      <alignment horizontal="center" vertical="center" wrapText="1"/>
    </xf>
    <xf numFmtId="0" fontId="8" fillId="4" borderId="22" xfId="4" applyFont="1" applyFill="1" applyBorder="1" applyAlignment="1">
      <alignment horizontal="center" vertical="center" wrapText="1"/>
    </xf>
    <xf numFmtId="0" fontId="8" fillId="4" borderId="21" xfId="4" applyFont="1" applyFill="1" applyBorder="1" applyAlignment="1">
      <alignment horizontal="center" vertical="center" wrapText="1"/>
    </xf>
    <xf numFmtId="0" fontId="8" fillId="4" borderId="28" xfId="4" applyFont="1" applyFill="1" applyBorder="1" applyAlignment="1">
      <alignment horizontal="center" vertical="center" wrapText="1"/>
    </xf>
    <xf numFmtId="0" fontId="41" fillId="4" borderId="26" xfId="4" applyFont="1" applyFill="1" applyBorder="1" applyAlignment="1">
      <alignment horizontal="center" vertical="center"/>
    </xf>
    <xf numFmtId="0" fontId="41" fillId="4" borderId="23" xfId="4" applyFont="1" applyFill="1" applyBorder="1" applyAlignment="1">
      <alignment horizontal="center" vertical="center"/>
    </xf>
    <xf numFmtId="0" fontId="41" fillId="4" borderId="0" xfId="4" applyFont="1" applyFill="1" applyBorder="1" applyAlignment="1">
      <alignment horizontal="center" vertical="center"/>
    </xf>
    <xf numFmtId="0" fontId="41" fillId="4" borderId="56" xfId="4" applyFont="1" applyFill="1" applyBorder="1" applyAlignment="1">
      <alignment horizontal="center" vertical="center"/>
    </xf>
    <xf numFmtId="0" fontId="41" fillId="4" borderId="32" xfId="4" applyFont="1" applyFill="1" applyBorder="1" applyAlignment="1">
      <alignment horizontal="center" vertical="center"/>
    </xf>
    <xf numFmtId="0" fontId="41" fillId="4" borderId="33" xfId="4" applyFont="1" applyFill="1" applyBorder="1" applyAlignment="1">
      <alignment horizontal="center" vertical="center"/>
    </xf>
    <xf numFmtId="0" fontId="8" fillId="3" borderId="24" xfId="4" applyFont="1" applyFill="1" applyBorder="1" applyAlignment="1">
      <alignment horizontal="center" vertical="center"/>
    </xf>
    <xf numFmtId="0" fontId="8" fillId="3" borderId="29" xfId="4" applyFont="1" applyFill="1" applyBorder="1" applyAlignment="1">
      <alignment horizontal="center" vertical="center"/>
    </xf>
    <xf numFmtId="164" fontId="8" fillId="3" borderId="24" xfId="2" applyFont="1" applyFill="1" applyBorder="1" applyAlignment="1">
      <alignment horizontal="center" vertical="center"/>
    </xf>
    <xf numFmtId="164" fontId="8" fillId="3" borderId="29" xfId="2" applyFont="1" applyFill="1" applyBorder="1" applyAlignment="1">
      <alignment horizontal="center" vertical="center"/>
    </xf>
    <xf numFmtId="0" fontId="8" fillId="4" borderId="24" xfId="4" applyFont="1" applyFill="1" applyBorder="1" applyAlignment="1">
      <alignment horizontal="center" vertical="center" wrapText="1"/>
    </xf>
    <xf numFmtId="0" fontId="8" fillId="4" borderId="54" xfId="4" applyFont="1" applyFill="1" applyBorder="1" applyAlignment="1">
      <alignment horizontal="center" vertical="center" wrapText="1"/>
    </xf>
    <xf numFmtId="0" fontId="8" fillId="4" borderId="29" xfId="4" applyFont="1" applyFill="1" applyBorder="1" applyAlignment="1">
      <alignment horizontal="center" vertical="center" wrapText="1"/>
    </xf>
    <xf numFmtId="0" fontId="8" fillId="35" borderId="14" xfId="0" applyFont="1" applyFill="1" applyBorder="1" applyAlignment="1">
      <alignment horizontal="left" vertical="top" wrapText="1"/>
    </xf>
    <xf numFmtId="0" fontId="41" fillId="3" borderId="26" xfId="4" applyFont="1" applyFill="1" applyBorder="1" applyAlignment="1">
      <alignment horizontal="center" vertical="center"/>
    </xf>
    <xf numFmtId="0" fontId="41" fillId="3" borderId="32" xfId="4" applyFont="1" applyFill="1" applyBorder="1" applyAlignment="1">
      <alignment horizontal="center" vertical="center"/>
    </xf>
    <xf numFmtId="0" fontId="41" fillId="3" borderId="33" xfId="4" applyFont="1" applyFill="1" applyBorder="1" applyAlignment="1">
      <alignment horizontal="center" vertical="center"/>
    </xf>
    <xf numFmtId="0" fontId="8" fillId="3" borderId="25" xfId="4" applyFont="1" applyFill="1" applyBorder="1" applyAlignment="1"/>
    <xf numFmtId="0" fontId="8" fillId="3" borderId="31" xfId="4" applyFont="1" applyFill="1" applyBorder="1" applyAlignment="1"/>
    <xf numFmtId="0" fontId="8" fillId="3" borderId="36" xfId="0" applyFont="1" applyFill="1" applyBorder="1" applyAlignment="1">
      <alignment horizontal="left" vertical="center" wrapText="1"/>
    </xf>
    <xf numFmtId="0" fontId="8" fillId="3" borderId="37" xfId="0" applyFont="1" applyFill="1" applyBorder="1" applyAlignment="1">
      <alignment horizontal="left" vertical="center" wrapText="1"/>
    </xf>
  </cellXfs>
  <cellStyles count="48">
    <cellStyle name="20% - Accent1" xfId="25" builtinId="30" customBuiltin="1"/>
    <cellStyle name="20% - Accent2" xfId="29" builtinId="34" customBuiltin="1"/>
    <cellStyle name="20% - Accent3" xfId="33" builtinId="38" customBuiltin="1"/>
    <cellStyle name="20% - Accent4" xfId="37" builtinId="42" customBuiltin="1"/>
    <cellStyle name="20% - Accent5" xfId="41" builtinId="46" customBuiltin="1"/>
    <cellStyle name="20% - Accent6" xfId="45" builtinId="50" customBuiltin="1"/>
    <cellStyle name="40% - Accent1" xfId="26" builtinId="31" customBuiltin="1"/>
    <cellStyle name="40% - Accent2" xfId="30" builtinId="35" customBuiltin="1"/>
    <cellStyle name="40% - Accent3" xfId="34" builtinId="39" customBuiltin="1"/>
    <cellStyle name="40% - Accent4" xfId="38" builtinId="43" customBuiltin="1"/>
    <cellStyle name="40% - Accent5" xfId="42" builtinId="47" customBuiltin="1"/>
    <cellStyle name="40% - Accent6" xfId="46" builtinId="51" customBuiltin="1"/>
    <cellStyle name="60% - Accent1" xfId="27" builtinId="32" customBuiltin="1"/>
    <cellStyle name="60% - Accent2" xfId="31" builtinId="36" customBuiltin="1"/>
    <cellStyle name="60% - Accent3" xfId="35" builtinId="40" customBuiltin="1"/>
    <cellStyle name="60% - Accent4" xfId="39" builtinId="44" customBuiltin="1"/>
    <cellStyle name="60% - Accent5" xfId="43" builtinId="48" customBuiltin="1"/>
    <cellStyle name="60% - Accent6" xfId="47" builtinId="52" customBuiltin="1"/>
    <cellStyle name="Accent1" xfId="24" builtinId="29" customBuiltin="1"/>
    <cellStyle name="Accent2" xfId="28" builtinId="33" customBuiltin="1"/>
    <cellStyle name="Accent3" xfId="32" builtinId="37" customBuiltin="1"/>
    <cellStyle name="Accent4" xfId="36" builtinId="41" customBuiltin="1"/>
    <cellStyle name="Accent5" xfId="40" builtinId="45" customBuiltin="1"/>
    <cellStyle name="Accent6" xfId="44" builtinId="49" customBuiltin="1"/>
    <cellStyle name="Bad" xfId="14" builtinId="27" customBuiltin="1"/>
    <cellStyle name="Calculation" xfId="18" builtinId="22" customBuiltin="1"/>
    <cellStyle name="Check Cell" xfId="4" builtinId="23" customBuiltin="1"/>
    <cellStyle name="Comma" xfId="1" builtinId="3"/>
    <cellStyle name="Comma [0]" xfId="2" builtinId="6"/>
    <cellStyle name="Comma 10" xfId="7"/>
    <cellStyle name="Comma 10 3" xfId="6"/>
    <cellStyle name="Comma 10 4" xfId="5"/>
    <cellStyle name="Explanatory Text" xfId="22"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Neutral" xfId="15" builtinId="28" customBuiltin="1"/>
    <cellStyle name="Normal" xfId="0" builtinId="0"/>
    <cellStyle name="Note" xfId="21" builtinId="10" customBuiltin="1"/>
    <cellStyle name="Output" xfId="17" builtinId="21" customBuiltin="1"/>
    <cellStyle name="Percent" xfId="3" builtinId="5"/>
    <cellStyle name="Title" xfId="8" builtinId="15" customBuiltin="1"/>
    <cellStyle name="Total" xfId="23" builtinId="25" customBuiltin="1"/>
    <cellStyle name="Warning Text" xfId="20"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
  <sheetViews>
    <sheetView zoomScale="90" zoomScaleNormal="90" workbookViewId="0">
      <selection activeCell="A4" sqref="A4"/>
    </sheetView>
  </sheetViews>
  <sheetFormatPr defaultRowHeight="15" x14ac:dyDescent="0.25"/>
  <cols>
    <col min="1" max="1" width="3.140625" customWidth="1"/>
    <col min="2" max="2" width="3.85546875" customWidth="1"/>
    <col min="3" max="3" width="3.42578125" customWidth="1"/>
    <col min="4" max="4" width="3.140625" customWidth="1"/>
    <col min="5" max="5" width="18.5703125" customWidth="1"/>
    <col min="6" max="6" width="10.28515625" customWidth="1"/>
    <col min="7" max="7" width="10.7109375" customWidth="1"/>
    <col min="13" max="13" width="11.140625" customWidth="1"/>
    <col min="22" max="22" width="11.5703125" customWidth="1"/>
  </cols>
  <sheetData>
    <row r="1" spans="1:22" x14ac:dyDescent="0.25">
      <c r="A1" t="s">
        <v>0</v>
      </c>
    </row>
    <row r="2" spans="1:22" x14ac:dyDescent="0.25">
      <c r="A2" t="s">
        <v>1</v>
      </c>
    </row>
    <row r="3" spans="1:22" x14ac:dyDescent="0.25">
      <c r="A3" t="s">
        <v>2</v>
      </c>
    </row>
    <row r="4" spans="1:22" x14ac:dyDescent="0.25">
      <c r="A4" t="s">
        <v>3</v>
      </c>
    </row>
    <row r="6" spans="1:22" s="1" customFormat="1" ht="43.5" customHeight="1" x14ac:dyDescent="0.2">
      <c r="A6" s="650" t="s">
        <v>4</v>
      </c>
      <c r="B6" s="651"/>
      <c r="C6" s="651"/>
      <c r="D6" s="652"/>
      <c r="E6" s="642" t="s">
        <v>21</v>
      </c>
      <c r="F6" s="638" t="s">
        <v>5</v>
      </c>
      <c r="G6" s="639"/>
      <c r="H6" s="646" t="s">
        <v>8</v>
      </c>
      <c r="I6" s="647"/>
      <c r="J6" s="647"/>
      <c r="K6" s="647"/>
      <c r="L6" s="647"/>
      <c r="M6" s="647"/>
      <c r="N6" s="647"/>
      <c r="O6" s="647"/>
      <c r="P6" s="647"/>
      <c r="Q6" s="647"/>
      <c r="R6" s="648"/>
      <c r="S6" s="638" t="s">
        <v>15</v>
      </c>
      <c r="T6" s="639"/>
      <c r="U6" s="642" t="s">
        <v>16</v>
      </c>
      <c r="V6" s="644" t="s">
        <v>18</v>
      </c>
    </row>
    <row r="7" spans="1:22" s="1" customFormat="1" ht="12" x14ac:dyDescent="0.2">
      <c r="A7" s="653"/>
      <c r="B7" s="654"/>
      <c r="C7" s="654"/>
      <c r="D7" s="655"/>
      <c r="E7" s="649"/>
      <c r="F7" s="640"/>
      <c r="G7" s="641"/>
      <c r="H7" s="659" t="s">
        <v>9</v>
      </c>
      <c r="I7" s="659"/>
      <c r="J7" s="660" t="s">
        <v>10</v>
      </c>
      <c r="K7" s="660"/>
      <c r="L7" s="660" t="s">
        <v>11</v>
      </c>
      <c r="M7" s="660"/>
      <c r="N7" s="660" t="s">
        <v>12</v>
      </c>
      <c r="O7" s="660"/>
      <c r="P7" s="660"/>
      <c r="Q7" s="659" t="s">
        <v>13</v>
      </c>
      <c r="R7" s="659"/>
      <c r="S7" s="640"/>
      <c r="T7" s="641"/>
      <c r="U7" s="643"/>
      <c r="V7" s="644"/>
    </row>
    <row r="8" spans="1:22" s="8" customFormat="1" ht="36" x14ac:dyDescent="0.25">
      <c r="A8" s="656"/>
      <c r="B8" s="657"/>
      <c r="C8" s="657"/>
      <c r="D8" s="658"/>
      <c r="E8" s="643"/>
      <c r="F8" s="5" t="s">
        <v>6</v>
      </c>
      <c r="G8" s="5" t="s">
        <v>7</v>
      </c>
      <c r="H8" s="5" t="s">
        <v>6</v>
      </c>
      <c r="I8" s="5" t="s">
        <v>7</v>
      </c>
      <c r="J8" s="5" t="s">
        <v>6</v>
      </c>
      <c r="K8" s="5" t="s">
        <v>7</v>
      </c>
      <c r="L8" s="5" t="s">
        <v>6</v>
      </c>
      <c r="M8" s="5" t="s">
        <v>7</v>
      </c>
      <c r="N8" s="5" t="s">
        <v>6</v>
      </c>
      <c r="O8" s="5" t="s">
        <v>7</v>
      </c>
      <c r="P8" s="5" t="s">
        <v>14</v>
      </c>
      <c r="Q8" s="5" t="s">
        <v>6</v>
      </c>
      <c r="R8" s="5" t="s">
        <v>7</v>
      </c>
      <c r="S8" s="5" t="s">
        <v>11</v>
      </c>
      <c r="T8" s="5" t="s">
        <v>12</v>
      </c>
      <c r="U8" s="6" t="s">
        <v>17</v>
      </c>
      <c r="V8" s="7">
        <v>37653</v>
      </c>
    </row>
    <row r="9" spans="1:22" s="4" customFormat="1" x14ac:dyDescent="0.25">
      <c r="A9" s="645">
        <v>1</v>
      </c>
      <c r="B9" s="645"/>
      <c r="C9" s="645"/>
      <c r="D9" s="645"/>
      <c r="E9" s="3">
        <v>2</v>
      </c>
      <c r="F9" s="3">
        <v>3</v>
      </c>
      <c r="G9" s="3">
        <v>4</v>
      </c>
      <c r="H9" s="3">
        <v>5</v>
      </c>
      <c r="I9" s="3">
        <v>6</v>
      </c>
      <c r="J9" s="3">
        <v>7</v>
      </c>
      <c r="K9" s="3">
        <v>8</v>
      </c>
      <c r="L9" s="3">
        <v>9</v>
      </c>
      <c r="M9" s="3">
        <v>10</v>
      </c>
      <c r="N9" s="3">
        <v>11</v>
      </c>
      <c r="O9" s="3">
        <v>12</v>
      </c>
      <c r="P9" s="3">
        <v>13</v>
      </c>
      <c r="Q9" s="3">
        <v>14</v>
      </c>
      <c r="R9" s="3">
        <v>15</v>
      </c>
      <c r="S9" s="3">
        <v>16</v>
      </c>
      <c r="T9" s="3">
        <v>17</v>
      </c>
      <c r="U9" s="3">
        <v>18</v>
      </c>
      <c r="V9" s="3">
        <v>19</v>
      </c>
    </row>
  </sheetData>
  <mergeCells count="13">
    <mergeCell ref="S6:T7"/>
    <mergeCell ref="U6:U7"/>
    <mergeCell ref="V6:V7"/>
    <mergeCell ref="A9:D9"/>
    <mergeCell ref="H6:R6"/>
    <mergeCell ref="F6:G7"/>
    <mergeCell ref="E6:E8"/>
    <mergeCell ref="A6:D8"/>
    <mergeCell ref="H7:I7"/>
    <mergeCell ref="J7:K7"/>
    <mergeCell ref="L7:M7"/>
    <mergeCell ref="N7:P7"/>
    <mergeCell ref="Q7:R7"/>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zoomScale="80" zoomScaleNormal="80" workbookViewId="0">
      <selection activeCell="A5" sqref="A5"/>
    </sheetView>
  </sheetViews>
  <sheetFormatPr defaultRowHeight="15" x14ac:dyDescent="0.25"/>
  <cols>
    <col min="1" max="1" width="3.7109375" customWidth="1"/>
    <col min="2" max="2" width="3.28515625" customWidth="1"/>
    <col min="3" max="3" width="4.42578125" customWidth="1"/>
    <col min="4" max="4" width="4.85546875" customWidth="1"/>
    <col min="5" max="5" width="14.42578125" customWidth="1"/>
    <col min="6" max="6" width="11" customWidth="1"/>
    <col min="7" max="7" width="12.140625" customWidth="1"/>
    <col min="8" max="8" width="11.7109375" customWidth="1"/>
    <col min="9" max="9" width="14.7109375" customWidth="1"/>
    <col min="10" max="10" width="12.28515625" customWidth="1"/>
  </cols>
  <sheetData>
    <row r="1" spans="1:13" x14ac:dyDescent="0.25">
      <c r="A1" t="s">
        <v>19</v>
      </c>
    </row>
    <row r="2" spans="1:13" x14ac:dyDescent="0.25">
      <c r="A2" t="s">
        <v>20</v>
      </c>
    </row>
    <row r="3" spans="1:13" x14ac:dyDescent="0.25">
      <c r="A3" t="s">
        <v>2</v>
      </c>
    </row>
    <row r="5" spans="1:13" x14ac:dyDescent="0.25">
      <c r="A5" t="s">
        <v>3</v>
      </c>
    </row>
    <row r="7" spans="1:13" s="9" customFormat="1" ht="93" customHeight="1" x14ac:dyDescent="0.2">
      <c r="A7" s="662" t="s">
        <v>4</v>
      </c>
      <c r="B7" s="662"/>
      <c r="C7" s="662"/>
      <c r="D7" s="662"/>
      <c r="E7" s="664" t="s">
        <v>21</v>
      </c>
      <c r="F7" s="664" t="s">
        <v>5</v>
      </c>
      <c r="G7" s="664" t="s">
        <v>22</v>
      </c>
      <c r="H7" s="661" t="s">
        <v>24</v>
      </c>
      <c r="I7" s="661" t="s">
        <v>25</v>
      </c>
      <c r="J7" s="661" t="s">
        <v>23</v>
      </c>
      <c r="K7" s="661"/>
      <c r="L7" s="644" t="s">
        <v>28</v>
      </c>
      <c r="M7" s="644"/>
    </row>
    <row r="8" spans="1:13" s="9" customFormat="1" ht="75" customHeight="1" x14ac:dyDescent="0.2">
      <c r="A8" s="662"/>
      <c r="B8" s="662"/>
      <c r="C8" s="662"/>
      <c r="D8" s="662"/>
      <c r="E8" s="664"/>
      <c r="F8" s="664"/>
      <c r="G8" s="664"/>
      <c r="H8" s="661"/>
      <c r="I8" s="661"/>
      <c r="J8" s="2" t="s">
        <v>26</v>
      </c>
      <c r="K8" s="2" t="s">
        <v>27</v>
      </c>
      <c r="L8" s="2" t="s">
        <v>26</v>
      </c>
      <c r="M8" s="2" t="s">
        <v>29</v>
      </c>
    </row>
    <row r="9" spans="1:13" s="9" customFormat="1" ht="12" x14ac:dyDescent="0.2">
      <c r="A9" s="663" t="s">
        <v>30</v>
      </c>
      <c r="B9" s="663"/>
      <c r="C9" s="663"/>
      <c r="D9" s="663"/>
      <c r="E9" s="10" t="s">
        <v>31</v>
      </c>
      <c r="F9" s="11" t="s">
        <v>32</v>
      </c>
      <c r="G9" s="11" t="s">
        <v>33</v>
      </c>
      <c r="H9" s="11" t="s">
        <v>34</v>
      </c>
      <c r="I9" s="11" t="s">
        <v>35</v>
      </c>
      <c r="J9" s="11" t="s">
        <v>36</v>
      </c>
      <c r="K9" s="12" t="s">
        <v>37</v>
      </c>
      <c r="L9" s="12" t="s">
        <v>38</v>
      </c>
      <c r="M9" s="12" t="s">
        <v>39</v>
      </c>
    </row>
  </sheetData>
  <mergeCells count="9">
    <mergeCell ref="I7:I8"/>
    <mergeCell ref="J7:K7"/>
    <mergeCell ref="L7:M7"/>
    <mergeCell ref="A7:D8"/>
    <mergeCell ref="A9:D9"/>
    <mergeCell ref="E7:E8"/>
    <mergeCell ref="F7:F8"/>
    <mergeCell ref="G7:G8"/>
    <mergeCell ref="H7:H8"/>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4"/>
  <sheetViews>
    <sheetView topLeftCell="D16" zoomScale="90" zoomScaleNormal="90" workbookViewId="0">
      <selection activeCell="I44" sqref="I44"/>
    </sheetView>
  </sheetViews>
  <sheetFormatPr defaultColWidth="9" defaultRowHeight="12.75" x14ac:dyDescent="0.25"/>
  <cols>
    <col min="1" max="1" width="2.85546875" style="13" customWidth="1"/>
    <col min="2" max="2" width="3.28515625" style="13" customWidth="1"/>
    <col min="3" max="3" width="2.42578125" style="13" customWidth="1"/>
    <col min="4" max="4" width="3.28515625" style="13" customWidth="1"/>
    <col min="5" max="5" width="3" style="13" customWidth="1"/>
    <col min="6" max="6" width="3.140625" style="13" customWidth="1"/>
    <col min="7" max="7" width="27.28515625" style="13" customWidth="1"/>
    <col min="8" max="8" width="1.85546875" style="13" customWidth="1"/>
    <col min="9" max="9" width="39.140625" style="13" customWidth="1"/>
    <col min="10" max="10" width="8.7109375" style="15" customWidth="1"/>
    <col min="11" max="11" width="8.85546875" style="16" customWidth="1"/>
    <col min="12" max="12" width="9.140625" style="17" customWidth="1"/>
    <col min="13" max="13" width="10" style="17" customWidth="1"/>
    <col min="14" max="14" width="10.7109375" style="18" customWidth="1"/>
    <col min="15" max="15" width="13.42578125" style="18" customWidth="1"/>
    <col min="16" max="16" width="11.28515625" style="13" customWidth="1"/>
    <col min="17" max="17" width="10.5703125" style="13" customWidth="1"/>
    <col min="18" max="18" width="14.28515625" style="379" customWidth="1"/>
    <col min="19" max="19" width="14.7109375" style="14" customWidth="1"/>
    <col min="20" max="20" width="13.85546875" style="20" customWidth="1"/>
    <col min="21" max="16384" width="9" style="20"/>
  </cols>
  <sheetData>
    <row r="1" spans="1:20" ht="13.5" customHeight="1" x14ac:dyDescent="0.25">
      <c r="A1" s="13" t="s">
        <v>168</v>
      </c>
      <c r="F1" s="719"/>
      <c r="G1" s="719"/>
    </row>
    <row r="2" spans="1:20" s="21" customFormat="1" x14ac:dyDescent="0.2">
      <c r="A2" s="705" t="s">
        <v>370</v>
      </c>
      <c r="B2" s="706"/>
      <c r="C2" s="706"/>
      <c r="D2" s="706"/>
      <c r="E2" s="706"/>
      <c r="F2" s="706"/>
      <c r="G2" s="706"/>
      <c r="H2" s="706"/>
      <c r="I2" s="706"/>
      <c r="J2" s="707"/>
      <c r="K2" s="708"/>
      <c r="L2" s="706"/>
      <c r="M2" s="706"/>
      <c r="N2" s="709"/>
      <c r="O2" s="709"/>
      <c r="P2" s="706"/>
      <c r="Q2" s="706"/>
      <c r="R2" s="706"/>
      <c r="S2" s="706"/>
    </row>
    <row r="3" spans="1:20" s="21" customFormat="1" x14ac:dyDescent="0.2">
      <c r="A3" s="710" t="s">
        <v>126</v>
      </c>
      <c r="B3" s="710"/>
      <c r="C3" s="710"/>
      <c r="D3" s="710"/>
      <c r="E3" s="710"/>
      <c r="F3" s="710"/>
      <c r="G3" s="710"/>
      <c r="H3" s="710"/>
      <c r="I3" s="710"/>
      <c r="J3" s="711"/>
      <c r="K3" s="712"/>
      <c r="L3" s="710"/>
      <c r="M3" s="710"/>
      <c r="N3" s="713"/>
      <c r="O3" s="713"/>
      <c r="P3" s="710"/>
      <c r="Q3" s="710"/>
      <c r="R3" s="710"/>
      <c r="S3" s="710"/>
    </row>
    <row r="4" spans="1:20" s="21" customFormat="1" ht="9.75" customHeight="1" x14ac:dyDescent="0.2">
      <c r="A4" s="710"/>
      <c r="B4" s="710"/>
      <c r="C4" s="710"/>
      <c r="D4" s="710"/>
      <c r="E4" s="710"/>
      <c r="F4" s="710"/>
      <c r="G4" s="710"/>
      <c r="H4" s="710"/>
      <c r="I4" s="710"/>
      <c r="J4" s="711"/>
      <c r="K4" s="712"/>
      <c r="L4" s="710"/>
      <c r="M4" s="710"/>
      <c r="N4" s="713"/>
      <c r="O4" s="713"/>
      <c r="P4" s="710"/>
      <c r="Q4" s="710"/>
      <c r="R4" s="710"/>
      <c r="S4" s="710"/>
    </row>
    <row r="5" spans="1:20" s="21" customFormat="1" ht="12" thickBot="1" x14ac:dyDescent="0.25">
      <c r="A5" s="714" t="s">
        <v>3</v>
      </c>
      <c r="B5" s="714"/>
      <c r="C5" s="714"/>
      <c r="D5" s="714"/>
      <c r="E5" s="714"/>
      <c r="F5" s="714"/>
      <c r="G5" s="714"/>
      <c r="H5" s="714"/>
      <c r="I5" s="714"/>
      <c r="J5" s="715"/>
      <c r="K5" s="715"/>
      <c r="L5" s="714"/>
      <c r="M5" s="714"/>
      <c r="N5" s="716"/>
      <c r="O5" s="421"/>
      <c r="P5" s="422"/>
      <c r="Q5" s="422"/>
      <c r="R5" s="423"/>
      <c r="S5" s="424"/>
    </row>
    <row r="6" spans="1:20" s="21" customFormat="1" ht="12.75" customHeight="1" thickTop="1" thickBot="1" x14ac:dyDescent="0.25">
      <c r="A6" s="717" t="s">
        <v>4</v>
      </c>
      <c r="B6" s="717"/>
      <c r="C6" s="717"/>
      <c r="D6" s="717"/>
      <c r="E6" s="717"/>
      <c r="F6" s="717"/>
      <c r="G6" s="718" t="s">
        <v>127</v>
      </c>
      <c r="H6" s="691" t="s">
        <v>128</v>
      </c>
      <c r="I6" s="691"/>
      <c r="J6" s="692" t="s">
        <v>22</v>
      </c>
      <c r="K6" s="691"/>
      <c r="L6" s="667" t="s">
        <v>352</v>
      </c>
      <c r="M6" s="668"/>
      <c r="N6" s="667" t="s">
        <v>25</v>
      </c>
      <c r="O6" s="668"/>
      <c r="P6" s="680" t="s">
        <v>422</v>
      </c>
      <c r="Q6" s="725"/>
      <c r="R6" s="679"/>
      <c r="S6" s="667" t="s">
        <v>476</v>
      </c>
      <c r="T6" s="668"/>
    </row>
    <row r="7" spans="1:20" s="21" customFormat="1" ht="12.75" customHeight="1" thickTop="1" thickBot="1" x14ac:dyDescent="0.25">
      <c r="A7" s="717"/>
      <c r="B7" s="717"/>
      <c r="C7" s="717"/>
      <c r="D7" s="717"/>
      <c r="E7" s="717"/>
      <c r="F7" s="717"/>
      <c r="G7" s="718"/>
      <c r="H7" s="691"/>
      <c r="I7" s="691"/>
      <c r="J7" s="692"/>
      <c r="K7" s="691"/>
      <c r="L7" s="669"/>
      <c r="M7" s="670"/>
      <c r="N7" s="669"/>
      <c r="O7" s="670"/>
      <c r="P7" s="680"/>
      <c r="Q7" s="725"/>
      <c r="R7" s="679"/>
      <c r="S7" s="669"/>
      <c r="T7" s="670"/>
    </row>
    <row r="8" spans="1:20" s="21" customFormat="1" ht="18.75" customHeight="1" thickTop="1" thickBot="1" x14ac:dyDescent="0.25">
      <c r="A8" s="717"/>
      <c r="B8" s="717"/>
      <c r="C8" s="717"/>
      <c r="D8" s="717"/>
      <c r="E8" s="717"/>
      <c r="F8" s="717"/>
      <c r="G8" s="718"/>
      <c r="H8" s="691"/>
      <c r="I8" s="691"/>
      <c r="J8" s="692"/>
      <c r="K8" s="691"/>
      <c r="L8" s="669"/>
      <c r="M8" s="670"/>
      <c r="N8" s="669"/>
      <c r="O8" s="670"/>
      <c r="P8" s="726"/>
      <c r="Q8" s="727"/>
      <c r="R8" s="728"/>
      <c r="S8" s="671"/>
      <c r="T8" s="672"/>
    </row>
    <row r="9" spans="1:20" s="21" customFormat="1" ht="30.75" customHeight="1" thickTop="1" thickBot="1" x14ac:dyDescent="0.25">
      <c r="A9" s="717"/>
      <c r="B9" s="717"/>
      <c r="C9" s="717"/>
      <c r="D9" s="717"/>
      <c r="E9" s="717"/>
      <c r="F9" s="717"/>
      <c r="G9" s="718"/>
      <c r="H9" s="691"/>
      <c r="I9" s="691"/>
      <c r="J9" s="692"/>
      <c r="K9" s="691"/>
      <c r="L9" s="669"/>
      <c r="M9" s="670"/>
      <c r="N9" s="669"/>
      <c r="O9" s="670"/>
      <c r="P9" s="679" t="s">
        <v>26</v>
      </c>
      <c r="Q9" s="680"/>
      <c r="R9" s="425" t="s">
        <v>27</v>
      </c>
      <c r="S9" s="426" t="s">
        <v>26</v>
      </c>
      <c r="T9" s="427" t="s">
        <v>29</v>
      </c>
    </row>
    <row r="10" spans="1:20" s="21" customFormat="1" ht="12.75" customHeight="1" thickTop="1" x14ac:dyDescent="0.2">
      <c r="A10" s="681">
        <v>1</v>
      </c>
      <c r="B10" s="729"/>
      <c r="C10" s="729"/>
      <c r="D10" s="729"/>
      <c r="E10" s="729"/>
      <c r="F10" s="730"/>
      <c r="G10" s="734">
        <v>2</v>
      </c>
      <c r="H10" s="736"/>
      <c r="I10" s="737">
        <v>3</v>
      </c>
      <c r="J10" s="738">
        <v>4</v>
      </c>
      <c r="K10" s="730"/>
      <c r="L10" s="741">
        <v>5</v>
      </c>
      <c r="M10" s="737"/>
      <c r="N10" s="681">
        <v>6</v>
      </c>
      <c r="O10" s="739"/>
      <c r="P10" s="681">
        <v>7</v>
      </c>
      <c r="Q10" s="682"/>
      <c r="R10" s="695" t="s">
        <v>353</v>
      </c>
      <c r="S10" s="693" t="s">
        <v>354</v>
      </c>
      <c r="T10" s="673" t="s">
        <v>355</v>
      </c>
    </row>
    <row r="11" spans="1:20" s="21" customFormat="1" ht="3" customHeight="1" thickBot="1" x14ac:dyDescent="0.25">
      <c r="A11" s="731"/>
      <c r="B11" s="732"/>
      <c r="C11" s="732"/>
      <c r="D11" s="732"/>
      <c r="E11" s="732"/>
      <c r="F11" s="733"/>
      <c r="G11" s="735"/>
      <c r="H11" s="731"/>
      <c r="I11" s="733"/>
      <c r="J11" s="731"/>
      <c r="K11" s="733"/>
      <c r="L11" s="742"/>
      <c r="M11" s="743"/>
      <c r="N11" s="683"/>
      <c r="O11" s="740"/>
      <c r="P11" s="683"/>
      <c r="Q11" s="684"/>
      <c r="R11" s="696"/>
      <c r="S11" s="694"/>
      <c r="T11" s="674"/>
    </row>
    <row r="12" spans="1:20" s="31" customFormat="1" ht="12" thickTop="1" x14ac:dyDescent="0.25">
      <c r="A12" s="720" t="s">
        <v>129</v>
      </c>
      <c r="B12" s="721"/>
      <c r="C12" s="721"/>
      <c r="D12" s="721"/>
      <c r="E12" s="721"/>
      <c r="F12" s="721"/>
      <c r="G12" s="722"/>
      <c r="H12" s="428"/>
      <c r="I12" s="429"/>
      <c r="J12" s="723"/>
      <c r="K12" s="724"/>
      <c r="L12" s="744"/>
      <c r="M12" s="745"/>
      <c r="N12" s="430"/>
      <c r="O12" s="431"/>
      <c r="P12" s="432"/>
      <c r="Q12" s="433"/>
      <c r="R12" s="434"/>
      <c r="S12" s="435"/>
      <c r="T12" s="635"/>
    </row>
    <row r="13" spans="1:20" s="21" customFormat="1" ht="25.5" customHeight="1" x14ac:dyDescent="0.2">
      <c r="A13" s="436" t="s">
        <v>130</v>
      </c>
      <c r="B13" s="437" t="s">
        <v>185</v>
      </c>
      <c r="C13" s="437" t="s">
        <v>147</v>
      </c>
      <c r="D13" s="437" t="s">
        <v>132</v>
      </c>
      <c r="E13" s="437" t="s">
        <v>132</v>
      </c>
      <c r="F13" s="438"/>
      <c r="G13" s="439" t="s">
        <v>91</v>
      </c>
      <c r="H13" s="665" t="s">
        <v>215</v>
      </c>
      <c r="I13" s="666"/>
      <c r="J13" s="440"/>
      <c r="K13" s="441"/>
      <c r="L13" s="677"/>
      <c r="M13" s="678"/>
      <c r="N13" s="442">
        <v>1</v>
      </c>
      <c r="O13" s="443"/>
      <c r="P13" s="685"/>
      <c r="Q13" s="686"/>
      <c r="R13" s="444"/>
      <c r="S13" s="445"/>
      <c r="T13" s="636"/>
    </row>
    <row r="14" spans="1:20" s="21" customFormat="1" ht="22.5" x14ac:dyDescent="0.2">
      <c r="A14" s="446" t="s">
        <v>130</v>
      </c>
      <c r="B14" s="447" t="s">
        <v>185</v>
      </c>
      <c r="C14" s="447" t="s">
        <v>147</v>
      </c>
      <c r="D14" s="447" t="s">
        <v>132</v>
      </c>
      <c r="E14" s="447" t="s">
        <v>132</v>
      </c>
      <c r="F14" s="448" t="s">
        <v>132</v>
      </c>
      <c r="G14" s="449" t="s">
        <v>92</v>
      </c>
      <c r="H14" s="450" t="s">
        <v>40</v>
      </c>
      <c r="I14" s="451" t="s">
        <v>133</v>
      </c>
      <c r="J14" s="452">
        <v>72</v>
      </c>
      <c r="K14" s="453" t="s">
        <v>93</v>
      </c>
      <c r="L14" s="454">
        <v>12</v>
      </c>
      <c r="M14" s="455" t="s">
        <v>93</v>
      </c>
      <c r="N14" s="456">
        <v>12</v>
      </c>
      <c r="O14" s="457" t="s">
        <v>93</v>
      </c>
      <c r="P14" s="501">
        <f>N14*0.06</f>
        <v>0.72</v>
      </c>
      <c r="Q14" s="459" t="s">
        <v>93</v>
      </c>
      <c r="R14" s="470">
        <f t="shared" ref="R14:R15" si="0">P14/N14*100</f>
        <v>6</v>
      </c>
      <c r="S14" s="566">
        <f>L14+P14</f>
        <v>12.72</v>
      </c>
      <c r="T14" s="570">
        <f>S14/J14*100</f>
        <v>17.666666666666668</v>
      </c>
    </row>
    <row r="15" spans="1:20" s="21" customFormat="1" ht="22.5" x14ac:dyDescent="0.2">
      <c r="A15" s="446" t="s">
        <v>130</v>
      </c>
      <c r="B15" s="447" t="s">
        <v>185</v>
      </c>
      <c r="C15" s="447" t="s">
        <v>147</v>
      </c>
      <c r="D15" s="447" t="s">
        <v>132</v>
      </c>
      <c r="E15" s="447" t="s">
        <v>132</v>
      </c>
      <c r="F15" s="448" t="s">
        <v>131</v>
      </c>
      <c r="G15" s="460" t="s">
        <v>94</v>
      </c>
      <c r="H15" s="461" t="s">
        <v>40</v>
      </c>
      <c r="I15" s="462" t="s">
        <v>134</v>
      </c>
      <c r="J15" s="463">
        <v>72</v>
      </c>
      <c r="K15" s="464" t="s">
        <v>93</v>
      </c>
      <c r="L15" s="456">
        <v>12</v>
      </c>
      <c r="M15" s="457" t="s">
        <v>93</v>
      </c>
      <c r="N15" s="456">
        <v>12</v>
      </c>
      <c r="O15" s="457" t="s">
        <v>93</v>
      </c>
      <c r="P15" s="501">
        <f>N15*0.6</f>
        <v>7.1999999999999993</v>
      </c>
      <c r="Q15" s="459" t="s">
        <v>93</v>
      </c>
      <c r="R15" s="470">
        <f t="shared" si="0"/>
        <v>60</v>
      </c>
      <c r="S15" s="566">
        <f t="shared" ref="S15:S25" si="1">L15+P15</f>
        <v>19.2</v>
      </c>
      <c r="T15" s="570">
        <f t="shared" ref="T15:T25" si="2">S15/J15*100</f>
        <v>26.666666666666668</v>
      </c>
    </row>
    <row r="16" spans="1:20" s="21" customFormat="1" ht="22.5" x14ac:dyDescent="0.2">
      <c r="A16" s="446" t="s">
        <v>130</v>
      </c>
      <c r="B16" s="447" t="s">
        <v>185</v>
      </c>
      <c r="C16" s="447" t="s">
        <v>147</v>
      </c>
      <c r="D16" s="447" t="s">
        <v>132</v>
      </c>
      <c r="E16" s="447" t="s">
        <v>132</v>
      </c>
      <c r="F16" s="448" t="s">
        <v>135</v>
      </c>
      <c r="G16" s="465" t="s">
        <v>95</v>
      </c>
      <c r="H16" s="466" t="s">
        <v>40</v>
      </c>
      <c r="I16" s="467" t="s">
        <v>136</v>
      </c>
      <c r="J16" s="463">
        <v>72</v>
      </c>
      <c r="K16" s="464" t="s">
        <v>93</v>
      </c>
      <c r="L16" s="468">
        <v>12</v>
      </c>
      <c r="M16" s="457" t="s">
        <v>93</v>
      </c>
      <c r="N16" s="468">
        <v>12</v>
      </c>
      <c r="O16" s="469" t="s">
        <v>112</v>
      </c>
      <c r="P16" s="501">
        <f>N16*0</f>
        <v>0</v>
      </c>
      <c r="Q16" s="459" t="s">
        <v>93</v>
      </c>
      <c r="R16" s="578">
        <f>P16/N16*100</f>
        <v>0</v>
      </c>
      <c r="S16" s="566">
        <f t="shared" si="1"/>
        <v>12</v>
      </c>
      <c r="T16" s="570">
        <f t="shared" si="2"/>
        <v>16.666666666666664</v>
      </c>
    </row>
    <row r="17" spans="1:20" s="21" customFormat="1" ht="22.5" x14ac:dyDescent="0.2">
      <c r="A17" s="446" t="s">
        <v>130</v>
      </c>
      <c r="B17" s="447" t="s">
        <v>185</v>
      </c>
      <c r="C17" s="447" t="s">
        <v>147</v>
      </c>
      <c r="D17" s="447" t="s">
        <v>132</v>
      </c>
      <c r="E17" s="447" t="s">
        <v>132</v>
      </c>
      <c r="F17" s="448" t="s">
        <v>137</v>
      </c>
      <c r="G17" s="449" t="s">
        <v>172</v>
      </c>
      <c r="H17" s="450" t="s">
        <v>40</v>
      </c>
      <c r="I17" s="451" t="s">
        <v>173</v>
      </c>
      <c r="J17" s="463">
        <v>72</v>
      </c>
      <c r="K17" s="464" t="s">
        <v>93</v>
      </c>
      <c r="L17" s="456">
        <v>12</v>
      </c>
      <c r="M17" s="457" t="s">
        <v>93</v>
      </c>
      <c r="N17" s="456">
        <v>12</v>
      </c>
      <c r="O17" s="457" t="s">
        <v>112</v>
      </c>
      <c r="P17" s="501">
        <f>N17*0.63</f>
        <v>7.5600000000000005</v>
      </c>
      <c r="Q17" s="459" t="s">
        <v>93</v>
      </c>
      <c r="R17" s="470">
        <f t="shared" ref="R17" si="3">P17/N17*100</f>
        <v>63</v>
      </c>
      <c r="S17" s="566">
        <f t="shared" si="1"/>
        <v>19.560000000000002</v>
      </c>
      <c r="T17" s="570">
        <f t="shared" si="2"/>
        <v>27.166666666666671</v>
      </c>
    </row>
    <row r="18" spans="1:20" s="21" customFormat="1" ht="11.25" x14ac:dyDescent="0.2">
      <c r="A18" s="446" t="s">
        <v>130</v>
      </c>
      <c r="B18" s="447" t="s">
        <v>185</v>
      </c>
      <c r="C18" s="447" t="s">
        <v>147</v>
      </c>
      <c r="D18" s="447" t="s">
        <v>132</v>
      </c>
      <c r="E18" s="447" t="s">
        <v>132</v>
      </c>
      <c r="F18" s="448" t="s">
        <v>452</v>
      </c>
      <c r="G18" s="460" t="s">
        <v>96</v>
      </c>
      <c r="H18" s="461" t="s">
        <v>40</v>
      </c>
      <c r="I18" s="462" t="s">
        <v>138</v>
      </c>
      <c r="J18" s="463">
        <v>72</v>
      </c>
      <c r="K18" s="464" t="s">
        <v>417</v>
      </c>
      <c r="L18" s="471">
        <v>12</v>
      </c>
      <c r="M18" s="472" t="s">
        <v>416</v>
      </c>
      <c r="N18" s="471">
        <v>12</v>
      </c>
      <c r="O18" s="472" t="s">
        <v>416</v>
      </c>
      <c r="P18" s="501">
        <f>N18*0.18</f>
        <v>2.16</v>
      </c>
      <c r="Q18" s="459" t="s">
        <v>93</v>
      </c>
      <c r="R18" s="470" t="s">
        <v>477</v>
      </c>
      <c r="S18" s="566">
        <f t="shared" si="1"/>
        <v>14.16</v>
      </c>
      <c r="T18" s="570">
        <f t="shared" si="2"/>
        <v>19.666666666666664</v>
      </c>
    </row>
    <row r="19" spans="1:20" s="21" customFormat="1" ht="22.5" x14ac:dyDescent="0.2">
      <c r="A19" s="446" t="s">
        <v>130</v>
      </c>
      <c r="B19" s="447" t="s">
        <v>185</v>
      </c>
      <c r="C19" s="447" t="s">
        <v>147</v>
      </c>
      <c r="D19" s="447" t="s">
        <v>132</v>
      </c>
      <c r="E19" s="447" t="s">
        <v>132</v>
      </c>
      <c r="F19" s="448" t="s">
        <v>451</v>
      </c>
      <c r="G19" s="473" t="s">
        <v>97</v>
      </c>
      <c r="H19" s="474" t="s">
        <v>40</v>
      </c>
      <c r="I19" s="475" t="s">
        <v>174</v>
      </c>
      <c r="J19" s="463">
        <v>72</v>
      </c>
      <c r="K19" s="464" t="s">
        <v>417</v>
      </c>
      <c r="L19" s="471">
        <v>12</v>
      </c>
      <c r="M19" s="472" t="s">
        <v>416</v>
      </c>
      <c r="N19" s="471">
        <v>12</v>
      </c>
      <c r="O19" s="472" t="s">
        <v>416</v>
      </c>
      <c r="P19" s="501">
        <f>N19*0.16</f>
        <v>1.92</v>
      </c>
      <c r="Q19" s="459" t="s">
        <v>93</v>
      </c>
      <c r="R19" s="470">
        <f>P19/N19*100</f>
        <v>16</v>
      </c>
      <c r="S19" s="566">
        <f t="shared" si="1"/>
        <v>13.92</v>
      </c>
      <c r="T19" s="570">
        <f>S19/J19*100</f>
        <v>19.333333333333332</v>
      </c>
    </row>
    <row r="20" spans="1:20" s="21" customFormat="1" ht="22.5" x14ac:dyDescent="0.2">
      <c r="A20" s="446" t="s">
        <v>130</v>
      </c>
      <c r="B20" s="447" t="s">
        <v>185</v>
      </c>
      <c r="C20" s="447" t="s">
        <v>147</v>
      </c>
      <c r="D20" s="447" t="s">
        <v>132</v>
      </c>
      <c r="E20" s="447" t="s">
        <v>132</v>
      </c>
      <c r="F20" s="448" t="s">
        <v>453</v>
      </c>
      <c r="G20" s="476" t="s">
        <v>98</v>
      </c>
      <c r="H20" s="477" t="s">
        <v>40</v>
      </c>
      <c r="I20" s="478" t="s">
        <v>139</v>
      </c>
      <c r="J20" s="463">
        <v>72</v>
      </c>
      <c r="K20" s="464" t="s">
        <v>93</v>
      </c>
      <c r="L20" s="456">
        <v>12</v>
      </c>
      <c r="M20" s="457" t="s">
        <v>93</v>
      </c>
      <c r="N20" s="456">
        <v>12</v>
      </c>
      <c r="O20" s="457" t="s">
        <v>93</v>
      </c>
      <c r="P20" s="501">
        <f>N20*0.04</f>
        <v>0.48</v>
      </c>
      <c r="Q20" s="459" t="s">
        <v>93</v>
      </c>
      <c r="R20" s="470">
        <f t="shared" ref="R20:R21" si="4">P20/N20*100</f>
        <v>4</v>
      </c>
      <c r="S20" s="566">
        <f t="shared" si="1"/>
        <v>12.48</v>
      </c>
      <c r="T20" s="570">
        <f t="shared" si="2"/>
        <v>17.333333333333336</v>
      </c>
    </row>
    <row r="21" spans="1:20" s="21" customFormat="1" ht="28.5" customHeight="1" x14ac:dyDescent="0.2">
      <c r="A21" s="446" t="s">
        <v>130</v>
      </c>
      <c r="B21" s="447" t="s">
        <v>185</v>
      </c>
      <c r="C21" s="447" t="s">
        <v>147</v>
      </c>
      <c r="D21" s="447" t="s">
        <v>132</v>
      </c>
      <c r="E21" s="447" t="s">
        <v>132</v>
      </c>
      <c r="F21" s="448" t="s">
        <v>454</v>
      </c>
      <c r="G21" s="460" t="s">
        <v>99</v>
      </c>
      <c r="H21" s="461" t="s">
        <v>40</v>
      </c>
      <c r="I21" s="462" t="s">
        <v>100</v>
      </c>
      <c r="J21" s="463">
        <v>72</v>
      </c>
      <c r="K21" s="464" t="s">
        <v>418</v>
      </c>
      <c r="L21" s="479">
        <v>12</v>
      </c>
      <c r="M21" s="480" t="s">
        <v>419</v>
      </c>
      <c r="N21" s="471">
        <v>12</v>
      </c>
      <c r="O21" s="472" t="s">
        <v>93</v>
      </c>
      <c r="P21" s="501">
        <f>N21*0.02</f>
        <v>0.24</v>
      </c>
      <c r="Q21" s="459" t="s">
        <v>93</v>
      </c>
      <c r="R21" s="470">
        <f t="shared" si="4"/>
        <v>2</v>
      </c>
      <c r="S21" s="566">
        <f t="shared" si="1"/>
        <v>12.24</v>
      </c>
      <c r="T21" s="570">
        <f t="shared" si="2"/>
        <v>17</v>
      </c>
    </row>
    <row r="22" spans="1:20" s="21" customFormat="1" ht="15" customHeight="1" x14ac:dyDescent="0.2">
      <c r="A22" s="446" t="s">
        <v>130</v>
      </c>
      <c r="B22" s="447" t="s">
        <v>185</v>
      </c>
      <c r="C22" s="447" t="s">
        <v>147</v>
      </c>
      <c r="D22" s="447" t="s">
        <v>132</v>
      </c>
      <c r="E22" s="447" t="s">
        <v>132</v>
      </c>
      <c r="F22" s="512" t="s">
        <v>455</v>
      </c>
      <c r="G22" s="465" t="s">
        <v>101</v>
      </c>
      <c r="H22" s="466" t="s">
        <v>40</v>
      </c>
      <c r="I22" s="467" t="s">
        <v>140</v>
      </c>
      <c r="J22" s="463">
        <v>72</v>
      </c>
      <c r="K22" s="464" t="s">
        <v>93</v>
      </c>
      <c r="L22" s="456">
        <v>12</v>
      </c>
      <c r="M22" s="457" t="s">
        <v>93</v>
      </c>
      <c r="N22" s="456">
        <v>12</v>
      </c>
      <c r="O22" s="457" t="s">
        <v>93</v>
      </c>
      <c r="P22" s="501">
        <f>N22*0.02</f>
        <v>0.24</v>
      </c>
      <c r="Q22" s="459" t="s">
        <v>93</v>
      </c>
      <c r="R22" s="470">
        <f>P22/N22*100</f>
        <v>2</v>
      </c>
      <c r="S22" s="566">
        <f t="shared" si="1"/>
        <v>12.24</v>
      </c>
      <c r="T22" s="570">
        <f t="shared" si="2"/>
        <v>17</v>
      </c>
    </row>
    <row r="23" spans="1:20" s="21" customFormat="1" ht="31.5" customHeight="1" x14ac:dyDescent="0.2">
      <c r="A23" s="446" t="s">
        <v>130</v>
      </c>
      <c r="B23" s="447" t="s">
        <v>185</v>
      </c>
      <c r="C23" s="447" t="s">
        <v>147</v>
      </c>
      <c r="D23" s="447" t="s">
        <v>132</v>
      </c>
      <c r="E23" s="447" t="s">
        <v>132</v>
      </c>
      <c r="F23" s="512" t="s">
        <v>456</v>
      </c>
      <c r="G23" s="460" t="s">
        <v>102</v>
      </c>
      <c r="H23" s="461" t="s">
        <v>40</v>
      </c>
      <c r="I23" s="462" t="s">
        <v>175</v>
      </c>
      <c r="J23" s="463">
        <v>72</v>
      </c>
      <c r="K23" s="464" t="s">
        <v>93</v>
      </c>
      <c r="L23" s="456">
        <v>12</v>
      </c>
      <c r="M23" s="457" t="s">
        <v>93</v>
      </c>
      <c r="N23" s="456">
        <v>12</v>
      </c>
      <c r="O23" s="457" t="s">
        <v>93</v>
      </c>
      <c r="P23" s="501">
        <f>N23*0.41</f>
        <v>4.92</v>
      </c>
      <c r="Q23" s="459" t="s">
        <v>93</v>
      </c>
      <c r="R23" s="470">
        <f t="shared" ref="R23:R24" si="5">P23/N23*100</f>
        <v>41</v>
      </c>
      <c r="S23" s="566">
        <f t="shared" si="1"/>
        <v>16.920000000000002</v>
      </c>
      <c r="T23" s="570">
        <f t="shared" si="2"/>
        <v>23.5</v>
      </c>
    </row>
    <row r="24" spans="1:20" s="21" customFormat="1" ht="22.5" x14ac:dyDescent="0.2">
      <c r="A24" s="446" t="s">
        <v>130</v>
      </c>
      <c r="B24" s="447" t="s">
        <v>185</v>
      </c>
      <c r="C24" s="447" t="s">
        <v>147</v>
      </c>
      <c r="D24" s="447" t="s">
        <v>132</v>
      </c>
      <c r="E24" s="447" t="s">
        <v>132</v>
      </c>
      <c r="F24" s="512" t="s">
        <v>457</v>
      </c>
      <c r="G24" s="460" t="s">
        <v>103</v>
      </c>
      <c r="H24" s="461" t="s">
        <v>40</v>
      </c>
      <c r="I24" s="462" t="s">
        <v>141</v>
      </c>
      <c r="J24" s="463">
        <v>72</v>
      </c>
      <c r="K24" s="464" t="s">
        <v>93</v>
      </c>
      <c r="L24" s="456">
        <v>12</v>
      </c>
      <c r="M24" s="457" t="s">
        <v>93</v>
      </c>
      <c r="N24" s="456">
        <v>12</v>
      </c>
      <c r="O24" s="457" t="s">
        <v>93</v>
      </c>
      <c r="P24" s="501">
        <f>N24*0</f>
        <v>0</v>
      </c>
      <c r="Q24" s="459" t="s">
        <v>93</v>
      </c>
      <c r="R24" s="578">
        <f t="shared" si="5"/>
        <v>0</v>
      </c>
      <c r="S24" s="566">
        <f t="shared" si="1"/>
        <v>12</v>
      </c>
      <c r="T24" s="570">
        <f>S24/J24*100</f>
        <v>16.666666666666664</v>
      </c>
    </row>
    <row r="25" spans="1:20" s="21" customFormat="1" ht="27" customHeight="1" x14ac:dyDescent="0.2">
      <c r="A25" s="446" t="s">
        <v>130</v>
      </c>
      <c r="B25" s="447" t="s">
        <v>185</v>
      </c>
      <c r="C25" s="447" t="s">
        <v>147</v>
      </c>
      <c r="D25" s="447" t="s">
        <v>132</v>
      </c>
      <c r="E25" s="447" t="s">
        <v>132</v>
      </c>
      <c r="F25" s="515" t="s">
        <v>458</v>
      </c>
      <c r="G25" s="449" t="s">
        <v>104</v>
      </c>
      <c r="H25" s="450" t="s">
        <v>40</v>
      </c>
      <c r="I25" s="451" t="s">
        <v>142</v>
      </c>
      <c r="J25" s="463">
        <v>72</v>
      </c>
      <c r="K25" s="464" t="s">
        <v>420</v>
      </c>
      <c r="L25" s="456">
        <v>12</v>
      </c>
      <c r="M25" s="457" t="s">
        <v>421</v>
      </c>
      <c r="N25" s="456">
        <v>12</v>
      </c>
      <c r="O25" s="457" t="s">
        <v>93</v>
      </c>
      <c r="P25" s="501">
        <f>N25*0.01</f>
        <v>0.12</v>
      </c>
      <c r="Q25" s="459" t="s">
        <v>93</v>
      </c>
      <c r="R25" s="470">
        <f>P25/N25*100</f>
        <v>1</v>
      </c>
      <c r="S25" s="566">
        <f t="shared" si="1"/>
        <v>12.12</v>
      </c>
      <c r="T25" s="570">
        <f t="shared" si="2"/>
        <v>16.833333333333332</v>
      </c>
    </row>
    <row r="26" spans="1:20" s="21" customFormat="1" ht="22.5" x14ac:dyDescent="0.2">
      <c r="A26" s="436" t="s">
        <v>130</v>
      </c>
      <c r="B26" s="437" t="s">
        <v>185</v>
      </c>
      <c r="C26" s="437" t="s">
        <v>147</v>
      </c>
      <c r="D26" s="437" t="s">
        <v>132</v>
      </c>
      <c r="E26" s="437" t="s">
        <v>131</v>
      </c>
      <c r="F26" s="438"/>
      <c r="G26" s="482" t="s">
        <v>105</v>
      </c>
      <c r="H26" s="675" t="s">
        <v>216</v>
      </c>
      <c r="I26" s="676"/>
      <c r="J26" s="483"/>
      <c r="K26" s="484"/>
      <c r="L26" s="485"/>
      <c r="M26" s="486"/>
      <c r="N26" s="487"/>
      <c r="O26" s="488"/>
      <c r="P26" s="489"/>
      <c r="Q26" s="490"/>
      <c r="R26" s="567"/>
      <c r="S26" s="568"/>
      <c r="T26" s="577"/>
    </row>
    <row r="27" spans="1:20" s="21" customFormat="1" ht="28.5" customHeight="1" x14ac:dyDescent="0.2">
      <c r="A27" s="446" t="s">
        <v>130</v>
      </c>
      <c r="B27" s="447" t="s">
        <v>185</v>
      </c>
      <c r="C27" s="447" t="s">
        <v>147</v>
      </c>
      <c r="D27" s="447" t="s">
        <v>132</v>
      </c>
      <c r="E27" s="447" t="s">
        <v>131</v>
      </c>
      <c r="F27" s="448" t="s">
        <v>154</v>
      </c>
      <c r="G27" s="473" t="s">
        <v>181</v>
      </c>
      <c r="H27" s="491" t="s">
        <v>40</v>
      </c>
      <c r="I27" s="475" t="s">
        <v>259</v>
      </c>
      <c r="J27" s="580">
        <v>0</v>
      </c>
      <c r="K27" s="493" t="s">
        <v>62</v>
      </c>
      <c r="L27" s="494">
        <v>0</v>
      </c>
      <c r="M27" s="495"/>
      <c r="N27" s="494">
        <v>32</v>
      </c>
      <c r="O27" s="455" t="s">
        <v>63</v>
      </c>
      <c r="P27" s="501">
        <v>0</v>
      </c>
      <c r="Q27" s="459" t="s">
        <v>63</v>
      </c>
      <c r="R27" s="497">
        <v>0</v>
      </c>
      <c r="S27" s="579">
        <f>L27+P27</f>
        <v>0</v>
      </c>
      <c r="T27" s="581">
        <v>0</v>
      </c>
    </row>
    <row r="28" spans="1:20" s="21" customFormat="1" ht="18.75" customHeight="1" x14ac:dyDescent="0.2">
      <c r="A28" s="446" t="s">
        <v>130</v>
      </c>
      <c r="B28" s="447" t="s">
        <v>185</v>
      </c>
      <c r="C28" s="447" t="s">
        <v>147</v>
      </c>
      <c r="D28" s="447" t="s">
        <v>132</v>
      </c>
      <c r="E28" s="447" t="s">
        <v>131</v>
      </c>
      <c r="F28" s="512" t="s">
        <v>137</v>
      </c>
      <c r="G28" s="473" t="s">
        <v>144</v>
      </c>
      <c r="H28" s="474" t="s">
        <v>40</v>
      </c>
      <c r="I28" s="475" t="s">
        <v>177</v>
      </c>
      <c r="J28" s="492">
        <v>432</v>
      </c>
      <c r="K28" s="493" t="s">
        <v>62</v>
      </c>
      <c r="L28" s="454">
        <v>72</v>
      </c>
      <c r="M28" s="455" t="s">
        <v>63</v>
      </c>
      <c r="N28" s="454">
        <v>15</v>
      </c>
      <c r="O28" s="455" t="s">
        <v>63</v>
      </c>
      <c r="P28" s="501">
        <v>0</v>
      </c>
      <c r="Q28" s="459" t="s">
        <v>63</v>
      </c>
      <c r="R28" s="497">
        <f t="shared" ref="R28:R30" si="6">P28/N28*100</f>
        <v>0</v>
      </c>
      <c r="S28" s="551">
        <f>L28+P28</f>
        <v>72</v>
      </c>
      <c r="T28" s="570">
        <f>(S28/J28)*100</f>
        <v>16.666666666666664</v>
      </c>
    </row>
    <row r="29" spans="1:20" s="21" customFormat="1" ht="26.25" customHeight="1" x14ac:dyDescent="0.2">
      <c r="A29" s="446" t="s">
        <v>130</v>
      </c>
      <c r="B29" s="447" t="s">
        <v>185</v>
      </c>
      <c r="C29" s="447" t="s">
        <v>147</v>
      </c>
      <c r="D29" s="447" t="s">
        <v>132</v>
      </c>
      <c r="E29" s="447" t="s">
        <v>131</v>
      </c>
      <c r="F29" s="512" t="s">
        <v>451</v>
      </c>
      <c r="G29" s="473" t="s">
        <v>311</v>
      </c>
      <c r="H29" s="474" t="s">
        <v>40</v>
      </c>
      <c r="I29" s="475" t="s">
        <v>176</v>
      </c>
      <c r="J29" s="492">
        <v>170</v>
      </c>
      <c r="K29" s="493" t="s">
        <v>62</v>
      </c>
      <c r="L29" s="498">
        <v>10</v>
      </c>
      <c r="M29" s="499" t="s">
        <v>63</v>
      </c>
      <c r="N29" s="454">
        <v>14</v>
      </c>
      <c r="O29" s="455" t="s">
        <v>62</v>
      </c>
      <c r="P29" s="573">
        <f>40*0.03</f>
        <v>1.2</v>
      </c>
      <c r="Q29" s="459" t="s">
        <v>63</v>
      </c>
      <c r="R29" s="569">
        <f t="shared" si="6"/>
        <v>8.5714285714285712</v>
      </c>
      <c r="S29" s="551">
        <f>L29+P29</f>
        <v>11.2</v>
      </c>
      <c r="T29" s="570">
        <f t="shared" ref="T29:T86" si="7">(S29/J29)*100</f>
        <v>6.5882352941176459</v>
      </c>
    </row>
    <row r="30" spans="1:20" s="21" customFormat="1" ht="22.5" x14ac:dyDescent="0.2">
      <c r="A30" s="446" t="s">
        <v>130</v>
      </c>
      <c r="B30" s="447" t="s">
        <v>185</v>
      </c>
      <c r="C30" s="447" t="s">
        <v>147</v>
      </c>
      <c r="D30" s="447" t="s">
        <v>132</v>
      </c>
      <c r="E30" s="447" t="s">
        <v>131</v>
      </c>
      <c r="F30" s="512" t="s">
        <v>455</v>
      </c>
      <c r="G30" s="473" t="s">
        <v>360</v>
      </c>
      <c r="H30" s="461" t="s">
        <v>40</v>
      </c>
      <c r="I30" s="462" t="s">
        <v>106</v>
      </c>
      <c r="J30" s="492">
        <v>16</v>
      </c>
      <c r="K30" s="493" t="s">
        <v>62</v>
      </c>
      <c r="L30" s="479">
        <v>6</v>
      </c>
      <c r="M30" s="500" t="s">
        <v>63</v>
      </c>
      <c r="N30" s="454">
        <v>11</v>
      </c>
      <c r="O30" s="455" t="s">
        <v>63</v>
      </c>
      <c r="P30" s="501">
        <f>2*0.05</f>
        <v>0.1</v>
      </c>
      <c r="Q30" s="459" t="s">
        <v>63</v>
      </c>
      <c r="R30" s="569">
        <f t="shared" si="6"/>
        <v>0.90909090909090917</v>
      </c>
      <c r="S30" s="551">
        <f t="shared" ref="S30:S87" si="8">L30+P30</f>
        <v>6.1</v>
      </c>
      <c r="T30" s="570">
        <f t="shared" si="7"/>
        <v>38.125</v>
      </c>
    </row>
    <row r="31" spans="1:20" s="21" customFormat="1" ht="27.75" customHeight="1" x14ac:dyDescent="0.2">
      <c r="A31" s="446" t="s">
        <v>130</v>
      </c>
      <c r="B31" s="447" t="s">
        <v>185</v>
      </c>
      <c r="C31" s="447" t="s">
        <v>147</v>
      </c>
      <c r="D31" s="447" t="s">
        <v>132</v>
      </c>
      <c r="E31" s="447" t="s">
        <v>131</v>
      </c>
      <c r="F31" s="512" t="s">
        <v>456</v>
      </c>
      <c r="G31" s="473" t="s">
        <v>107</v>
      </c>
      <c r="H31" s="461" t="s">
        <v>40</v>
      </c>
      <c r="I31" s="462" t="s">
        <v>178</v>
      </c>
      <c r="J31" s="492">
        <v>18</v>
      </c>
      <c r="K31" s="493" t="s">
        <v>62</v>
      </c>
      <c r="L31" s="454">
        <v>6</v>
      </c>
      <c r="M31" s="455" t="s">
        <v>63</v>
      </c>
      <c r="N31" s="454">
        <v>5</v>
      </c>
      <c r="O31" s="455" t="s">
        <v>63</v>
      </c>
      <c r="P31" s="501">
        <f>3*0.07</f>
        <v>0.21000000000000002</v>
      </c>
      <c r="Q31" s="459" t="s">
        <v>63</v>
      </c>
      <c r="R31" s="569">
        <f>P31/N31*100</f>
        <v>4.2</v>
      </c>
      <c r="S31" s="551">
        <f t="shared" si="8"/>
        <v>6.21</v>
      </c>
      <c r="T31" s="570">
        <f t="shared" si="7"/>
        <v>34.5</v>
      </c>
    </row>
    <row r="32" spans="1:20" s="21" customFormat="1" ht="22.5" x14ac:dyDescent="0.2">
      <c r="A32" s="446" t="s">
        <v>130</v>
      </c>
      <c r="B32" s="447" t="s">
        <v>185</v>
      </c>
      <c r="C32" s="447" t="s">
        <v>147</v>
      </c>
      <c r="D32" s="447" t="s">
        <v>132</v>
      </c>
      <c r="E32" s="447" t="s">
        <v>131</v>
      </c>
      <c r="F32" s="512" t="s">
        <v>458</v>
      </c>
      <c r="G32" s="473" t="s">
        <v>108</v>
      </c>
      <c r="H32" s="461" t="s">
        <v>40</v>
      </c>
      <c r="I32" s="462" t="s">
        <v>109</v>
      </c>
      <c r="J32" s="492">
        <v>72</v>
      </c>
      <c r="K32" s="493" t="s">
        <v>93</v>
      </c>
      <c r="L32" s="454">
        <v>12</v>
      </c>
      <c r="M32" s="455" t="s">
        <v>93</v>
      </c>
      <c r="N32" s="454">
        <v>12</v>
      </c>
      <c r="O32" s="455" t="s">
        <v>372</v>
      </c>
      <c r="P32" s="501">
        <f>12*0.22</f>
        <v>2.64</v>
      </c>
      <c r="Q32" s="459" t="s">
        <v>372</v>
      </c>
      <c r="R32" s="569">
        <f t="shared" ref="R32:R33" si="9">P32/N32*100</f>
        <v>22</v>
      </c>
      <c r="S32" s="551">
        <f t="shared" si="8"/>
        <v>14.64</v>
      </c>
      <c r="T32" s="570">
        <f t="shared" si="7"/>
        <v>20.333333333333332</v>
      </c>
    </row>
    <row r="33" spans="1:20" s="21" customFormat="1" ht="22.5" x14ac:dyDescent="0.2">
      <c r="A33" s="446" t="s">
        <v>130</v>
      </c>
      <c r="B33" s="447" t="s">
        <v>185</v>
      </c>
      <c r="C33" s="447" t="s">
        <v>147</v>
      </c>
      <c r="D33" s="447" t="s">
        <v>132</v>
      </c>
      <c r="E33" s="447" t="s">
        <v>131</v>
      </c>
      <c r="F33" s="512" t="s">
        <v>460</v>
      </c>
      <c r="G33" s="473" t="s">
        <v>110</v>
      </c>
      <c r="H33" s="461" t="s">
        <v>40</v>
      </c>
      <c r="I33" s="462" t="s">
        <v>179</v>
      </c>
      <c r="J33" s="492">
        <v>318</v>
      </c>
      <c r="K33" s="493" t="s">
        <v>62</v>
      </c>
      <c r="L33" s="479">
        <v>53</v>
      </c>
      <c r="M33" s="500" t="s">
        <v>63</v>
      </c>
      <c r="N33" s="454">
        <v>287</v>
      </c>
      <c r="O33" s="455" t="s">
        <v>63</v>
      </c>
      <c r="P33" s="501">
        <f>53*0.02</f>
        <v>1.06</v>
      </c>
      <c r="Q33" s="459" t="s">
        <v>63</v>
      </c>
      <c r="R33" s="569">
        <f t="shared" si="9"/>
        <v>0.36933797909407667</v>
      </c>
      <c r="S33" s="551">
        <f t="shared" si="8"/>
        <v>54.06</v>
      </c>
      <c r="T33" s="570">
        <f t="shared" si="7"/>
        <v>17</v>
      </c>
    </row>
    <row r="34" spans="1:20" s="21" customFormat="1" ht="24.75" customHeight="1" x14ac:dyDescent="0.2">
      <c r="A34" s="446" t="s">
        <v>130</v>
      </c>
      <c r="B34" s="447" t="s">
        <v>185</v>
      </c>
      <c r="C34" s="447" t="s">
        <v>147</v>
      </c>
      <c r="D34" s="447" t="s">
        <v>132</v>
      </c>
      <c r="E34" s="447" t="s">
        <v>131</v>
      </c>
      <c r="F34" s="598" t="s">
        <v>461</v>
      </c>
      <c r="G34" s="473" t="s">
        <v>111</v>
      </c>
      <c r="H34" s="461" t="s">
        <v>40</v>
      </c>
      <c r="I34" s="462" t="s">
        <v>180</v>
      </c>
      <c r="J34" s="492">
        <v>72</v>
      </c>
      <c r="K34" s="493" t="s">
        <v>423</v>
      </c>
      <c r="L34" s="479">
        <v>12</v>
      </c>
      <c r="M34" s="500" t="s">
        <v>416</v>
      </c>
      <c r="N34" s="454">
        <v>12</v>
      </c>
      <c r="O34" s="455" t="s">
        <v>416</v>
      </c>
      <c r="P34" s="574">
        <v>0</v>
      </c>
      <c r="Q34" s="459" t="s">
        <v>373</v>
      </c>
      <c r="R34" s="497">
        <f>P34/N34*100</f>
        <v>0</v>
      </c>
      <c r="S34" s="551">
        <f t="shared" si="8"/>
        <v>12</v>
      </c>
      <c r="T34" s="570">
        <f t="shared" si="7"/>
        <v>16.666666666666664</v>
      </c>
    </row>
    <row r="35" spans="1:20" s="21" customFormat="1" ht="17.25" customHeight="1" x14ac:dyDescent="0.2">
      <c r="A35" s="436" t="s">
        <v>130</v>
      </c>
      <c r="B35" s="437" t="s">
        <v>185</v>
      </c>
      <c r="C35" s="437" t="s">
        <v>147</v>
      </c>
      <c r="D35" s="437" t="s">
        <v>132</v>
      </c>
      <c r="E35" s="437" t="s">
        <v>143</v>
      </c>
      <c r="F35" s="438"/>
      <c r="G35" s="503" t="s">
        <v>114</v>
      </c>
      <c r="H35" s="665" t="s">
        <v>217</v>
      </c>
      <c r="I35" s="666"/>
      <c r="J35" s="483"/>
      <c r="K35" s="484"/>
      <c r="L35" s="504"/>
      <c r="M35" s="505"/>
      <c r="N35" s="506"/>
      <c r="O35" s="507"/>
      <c r="P35" s="489"/>
      <c r="Q35" s="490"/>
      <c r="R35" s="571"/>
      <c r="S35" s="567"/>
      <c r="T35" s="575"/>
    </row>
    <row r="36" spans="1:20" s="21" customFormat="1" ht="22.5" x14ac:dyDescent="0.2">
      <c r="A36" s="446" t="s">
        <v>130</v>
      </c>
      <c r="B36" s="447" t="s">
        <v>185</v>
      </c>
      <c r="C36" s="447" t="s">
        <v>147</v>
      </c>
      <c r="D36" s="447" t="s">
        <v>132</v>
      </c>
      <c r="E36" s="447" t="s">
        <v>143</v>
      </c>
      <c r="F36" s="512" t="s">
        <v>131</v>
      </c>
      <c r="G36" s="476" t="s">
        <v>115</v>
      </c>
      <c r="H36" s="477" t="s">
        <v>40</v>
      </c>
      <c r="I36" s="478" t="s">
        <v>183</v>
      </c>
      <c r="J36" s="463">
        <v>770</v>
      </c>
      <c r="K36" s="464" t="s">
        <v>356</v>
      </c>
      <c r="L36" s="456">
        <v>154</v>
      </c>
      <c r="M36" s="457" t="s">
        <v>356</v>
      </c>
      <c r="N36" s="508">
        <v>573</v>
      </c>
      <c r="O36" s="480" t="s">
        <v>356</v>
      </c>
      <c r="P36" s="501">
        <v>0</v>
      </c>
      <c r="Q36" s="459" t="s">
        <v>356</v>
      </c>
      <c r="R36" s="497">
        <f t="shared" ref="R36:R89" si="10">P36/N36*100</f>
        <v>0</v>
      </c>
      <c r="S36" s="551">
        <f t="shared" si="8"/>
        <v>154</v>
      </c>
      <c r="T36" s="572">
        <f t="shared" si="7"/>
        <v>20</v>
      </c>
    </row>
    <row r="37" spans="1:20" s="21" customFormat="1" ht="32.25" customHeight="1" x14ac:dyDescent="0.2">
      <c r="A37" s="436" t="s">
        <v>130</v>
      </c>
      <c r="B37" s="437" t="s">
        <v>185</v>
      </c>
      <c r="C37" s="437" t="s">
        <v>147</v>
      </c>
      <c r="D37" s="437" t="s">
        <v>132</v>
      </c>
      <c r="E37" s="437" t="s">
        <v>135</v>
      </c>
      <c r="F37" s="438"/>
      <c r="G37" s="503" t="s">
        <v>116</v>
      </c>
      <c r="H37" s="665" t="s">
        <v>218</v>
      </c>
      <c r="I37" s="676"/>
      <c r="J37" s="483"/>
      <c r="K37" s="484"/>
      <c r="L37" s="504"/>
      <c r="M37" s="505"/>
      <c r="N37" s="509"/>
      <c r="O37" s="510"/>
      <c r="P37" s="489"/>
      <c r="Q37" s="490"/>
      <c r="R37" s="575"/>
      <c r="S37" s="576"/>
      <c r="T37" s="577"/>
    </row>
    <row r="38" spans="1:20" s="21" customFormat="1" ht="33.75" x14ac:dyDescent="0.2">
      <c r="A38" s="446" t="s">
        <v>130</v>
      </c>
      <c r="B38" s="447" t="s">
        <v>185</v>
      </c>
      <c r="C38" s="447" t="s">
        <v>147</v>
      </c>
      <c r="D38" s="447" t="s">
        <v>132</v>
      </c>
      <c r="E38" s="447" t="s">
        <v>135</v>
      </c>
      <c r="F38" s="512" t="s">
        <v>143</v>
      </c>
      <c r="G38" s="460" t="s">
        <v>117</v>
      </c>
      <c r="H38" s="461" t="s">
        <v>40</v>
      </c>
      <c r="I38" s="462" t="s">
        <v>118</v>
      </c>
      <c r="J38" s="463">
        <v>36</v>
      </c>
      <c r="K38" s="493" t="s">
        <v>55</v>
      </c>
      <c r="L38" s="454">
        <v>6</v>
      </c>
      <c r="M38" s="455" t="s">
        <v>85</v>
      </c>
      <c r="N38" s="454">
        <v>15</v>
      </c>
      <c r="O38" s="455" t="s">
        <v>85</v>
      </c>
      <c r="P38" s="501">
        <f>6*0.04</f>
        <v>0.24</v>
      </c>
      <c r="Q38" s="459" t="s">
        <v>85</v>
      </c>
      <c r="R38" s="569">
        <f t="shared" si="10"/>
        <v>1.6</v>
      </c>
      <c r="S38" s="551">
        <f t="shared" si="8"/>
        <v>6.24</v>
      </c>
      <c r="T38" s="572">
        <f t="shared" si="7"/>
        <v>17.333333333333336</v>
      </c>
    </row>
    <row r="39" spans="1:20" s="21" customFormat="1" ht="42.75" customHeight="1" x14ac:dyDescent="0.2">
      <c r="A39" s="436" t="s">
        <v>130</v>
      </c>
      <c r="B39" s="437" t="s">
        <v>185</v>
      </c>
      <c r="C39" s="437" t="s">
        <v>147</v>
      </c>
      <c r="D39" s="437" t="s">
        <v>132</v>
      </c>
      <c r="E39" s="437" t="s">
        <v>146</v>
      </c>
      <c r="F39" s="438"/>
      <c r="G39" s="503" t="s">
        <v>119</v>
      </c>
      <c r="H39" s="665" t="s">
        <v>219</v>
      </c>
      <c r="I39" s="666"/>
      <c r="J39" s="483"/>
      <c r="K39" s="484"/>
      <c r="L39" s="511"/>
      <c r="M39" s="510"/>
      <c r="N39" s="509"/>
      <c r="O39" s="510"/>
      <c r="P39" s="489"/>
      <c r="Q39" s="490"/>
      <c r="R39" s="575"/>
      <c r="S39" s="576"/>
      <c r="T39" s="577"/>
    </row>
    <row r="40" spans="1:20" s="21" customFormat="1" ht="31.5" customHeight="1" x14ac:dyDescent="0.2">
      <c r="A40" s="446" t="s">
        <v>130</v>
      </c>
      <c r="B40" s="447" t="s">
        <v>185</v>
      </c>
      <c r="C40" s="447" t="s">
        <v>147</v>
      </c>
      <c r="D40" s="447" t="s">
        <v>132</v>
      </c>
      <c r="E40" s="447" t="s">
        <v>146</v>
      </c>
      <c r="F40" s="512" t="s">
        <v>132</v>
      </c>
      <c r="G40" s="460" t="s">
        <v>120</v>
      </c>
      <c r="H40" s="466" t="s">
        <v>40</v>
      </c>
      <c r="I40" s="462" t="s">
        <v>121</v>
      </c>
      <c r="J40" s="513">
        <v>30</v>
      </c>
      <c r="K40" s="514" t="s">
        <v>122</v>
      </c>
      <c r="L40" s="456">
        <v>5</v>
      </c>
      <c r="M40" s="457" t="s">
        <v>122</v>
      </c>
      <c r="N40" s="456">
        <v>5</v>
      </c>
      <c r="O40" s="457" t="s">
        <v>122</v>
      </c>
      <c r="P40" s="501">
        <f>5*0.02</f>
        <v>0.1</v>
      </c>
      <c r="Q40" s="459" t="s">
        <v>444</v>
      </c>
      <c r="R40" s="569">
        <f t="shared" si="10"/>
        <v>2</v>
      </c>
      <c r="S40" s="551">
        <f t="shared" si="8"/>
        <v>5.0999999999999996</v>
      </c>
      <c r="T40" s="572">
        <f t="shared" si="7"/>
        <v>17</v>
      </c>
    </row>
    <row r="41" spans="1:20" s="21" customFormat="1" ht="29.25" customHeight="1" x14ac:dyDescent="0.2">
      <c r="A41" s="446" t="s">
        <v>130</v>
      </c>
      <c r="B41" s="447" t="s">
        <v>185</v>
      </c>
      <c r="C41" s="447" t="s">
        <v>147</v>
      </c>
      <c r="D41" s="447" t="s">
        <v>132</v>
      </c>
      <c r="E41" s="447" t="s">
        <v>146</v>
      </c>
      <c r="F41" s="515" t="s">
        <v>147</v>
      </c>
      <c r="G41" s="465" t="s">
        <v>124</v>
      </c>
      <c r="H41" s="450" t="s">
        <v>40</v>
      </c>
      <c r="I41" s="451" t="s">
        <v>125</v>
      </c>
      <c r="J41" s="513">
        <v>72</v>
      </c>
      <c r="K41" s="516" t="s">
        <v>93</v>
      </c>
      <c r="L41" s="517">
        <v>12</v>
      </c>
      <c r="M41" s="518" t="s">
        <v>372</v>
      </c>
      <c r="N41" s="519">
        <v>12</v>
      </c>
      <c r="O41" s="520" t="s">
        <v>372</v>
      </c>
      <c r="P41" s="501">
        <f>12*0.23</f>
        <v>2.7600000000000002</v>
      </c>
      <c r="Q41" s="459" t="s">
        <v>372</v>
      </c>
      <c r="R41" s="569">
        <f t="shared" si="10"/>
        <v>23</v>
      </c>
      <c r="S41" s="551">
        <f t="shared" si="8"/>
        <v>14.76</v>
      </c>
      <c r="T41" s="572">
        <f t="shared" si="7"/>
        <v>20.5</v>
      </c>
    </row>
    <row r="42" spans="1:20" s="21" customFormat="1" ht="22.5" x14ac:dyDescent="0.2">
      <c r="A42" s="436" t="s">
        <v>130</v>
      </c>
      <c r="B42" s="437" t="s">
        <v>185</v>
      </c>
      <c r="C42" s="437" t="s">
        <v>147</v>
      </c>
      <c r="D42" s="437" t="s">
        <v>132</v>
      </c>
      <c r="E42" s="437" t="s">
        <v>154</v>
      </c>
      <c r="F42" s="521"/>
      <c r="G42" s="482" t="s">
        <v>184</v>
      </c>
      <c r="H42" s="687" t="s">
        <v>186</v>
      </c>
      <c r="I42" s="687"/>
      <c r="J42" s="522"/>
      <c r="K42" s="523"/>
      <c r="L42" s="524"/>
      <c r="M42" s="525"/>
      <c r="N42" s="526"/>
      <c r="O42" s="525"/>
      <c r="P42" s="489"/>
      <c r="Q42" s="490"/>
      <c r="R42" s="575"/>
      <c r="S42" s="576"/>
      <c r="T42" s="577"/>
    </row>
    <row r="43" spans="1:20" s="21" customFormat="1" ht="25.5" customHeight="1" x14ac:dyDescent="0.2">
      <c r="A43" s="446" t="s">
        <v>130</v>
      </c>
      <c r="B43" s="447" t="s">
        <v>185</v>
      </c>
      <c r="C43" s="447" t="s">
        <v>147</v>
      </c>
      <c r="D43" s="447" t="s">
        <v>132</v>
      </c>
      <c r="E43" s="447" t="s">
        <v>154</v>
      </c>
      <c r="F43" s="512" t="s">
        <v>132</v>
      </c>
      <c r="G43" s="527" t="s">
        <v>123</v>
      </c>
      <c r="H43" s="466" t="s">
        <v>40</v>
      </c>
      <c r="I43" s="467" t="s">
        <v>188</v>
      </c>
      <c r="J43" s="265">
        <v>36</v>
      </c>
      <c r="K43" s="420" t="s">
        <v>122</v>
      </c>
      <c r="L43" s="454">
        <v>6</v>
      </c>
      <c r="M43" s="455" t="s">
        <v>122</v>
      </c>
      <c r="N43" s="502">
        <v>6</v>
      </c>
      <c r="O43" s="528" t="s">
        <v>122</v>
      </c>
      <c r="P43" s="543">
        <f>6*0.23</f>
        <v>1.3800000000000001</v>
      </c>
      <c r="Q43" s="459" t="s">
        <v>444</v>
      </c>
      <c r="R43" s="569">
        <f t="shared" si="10"/>
        <v>23</v>
      </c>
      <c r="S43" s="551">
        <f t="shared" si="8"/>
        <v>7.38</v>
      </c>
      <c r="T43" s="570">
        <f t="shared" si="7"/>
        <v>20.5</v>
      </c>
    </row>
    <row r="44" spans="1:20" s="21" customFormat="1" ht="22.5" x14ac:dyDescent="0.2">
      <c r="A44" s="446" t="s">
        <v>130</v>
      </c>
      <c r="B44" s="447" t="s">
        <v>185</v>
      </c>
      <c r="C44" s="447" t="s">
        <v>147</v>
      </c>
      <c r="D44" s="447" t="s">
        <v>132</v>
      </c>
      <c r="E44" s="447" t="s">
        <v>154</v>
      </c>
      <c r="F44" s="512" t="s">
        <v>131</v>
      </c>
      <c r="G44" s="476" t="s">
        <v>187</v>
      </c>
      <c r="H44" s="549" t="s">
        <v>40</v>
      </c>
      <c r="I44" s="548" t="s">
        <v>89</v>
      </c>
      <c r="J44" s="492">
        <v>60</v>
      </c>
      <c r="K44" s="493" t="s">
        <v>85</v>
      </c>
      <c r="L44" s="502">
        <v>10</v>
      </c>
      <c r="M44" s="528" t="s">
        <v>447</v>
      </c>
      <c r="N44" s="502">
        <v>10</v>
      </c>
      <c r="O44" s="528" t="s">
        <v>426</v>
      </c>
      <c r="P44" s="543">
        <f>10*0.08</f>
        <v>0.8</v>
      </c>
      <c r="Q44" s="459" t="s">
        <v>445</v>
      </c>
      <c r="R44" s="569">
        <f t="shared" si="10"/>
        <v>8</v>
      </c>
      <c r="S44" s="551">
        <f t="shared" si="8"/>
        <v>10.8</v>
      </c>
      <c r="T44" s="570">
        <f t="shared" si="7"/>
        <v>18.000000000000004</v>
      </c>
    </row>
    <row r="45" spans="1:20" s="21" customFormat="1" ht="27" customHeight="1" x14ac:dyDescent="0.2">
      <c r="A45" s="446" t="s">
        <v>130</v>
      </c>
      <c r="B45" s="447" t="s">
        <v>185</v>
      </c>
      <c r="C45" s="447" t="s">
        <v>147</v>
      </c>
      <c r="D45" s="447" t="s">
        <v>132</v>
      </c>
      <c r="E45" s="447" t="s">
        <v>154</v>
      </c>
      <c r="F45" s="512" t="s">
        <v>143</v>
      </c>
      <c r="G45" s="527" t="s">
        <v>113</v>
      </c>
      <c r="H45" s="450" t="s">
        <v>40</v>
      </c>
      <c r="I45" s="451" t="s">
        <v>189</v>
      </c>
      <c r="J45" s="529">
        <v>72</v>
      </c>
      <c r="K45" s="584" t="s">
        <v>372</v>
      </c>
      <c r="L45" s="456">
        <v>12</v>
      </c>
      <c r="M45" s="457" t="s">
        <v>372</v>
      </c>
      <c r="N45" s="468">
        <v>12</v>
      </c>
      <c r="O45" s="469" t="s">
        <v>93</v>
      </c>
      <c r="P45" s="544">
        <f>12*0.1</f>
        <v>1.2000000000000002</v>
      </c>
      <c r="Q45" s="530" t="s">
        <v>372</v>
      </c>
      <c r="R45" s="585">
        <f t="shared" si="10"/>
        <v>10.000000000000002</v>
      </c>
      <c r="S45" s="566">
        <f t="shared" si="8"/>
        <v>13.2</v>
      </c>
      <c r="T45" s="572">
        <f t="shared" si="7"/>
        <v>18.333333333333332</v>
      </c>
    </row>
    <row r="46" spans="1:20" s="21" customFormat="1" ht="22.5" x14ac:dyDescent="0.2">
      <c r="A46" s="531" t="s">
        <v>130</v>
      </c>
      <c r="B46" s="532" t="s">
        <v>185</v>
      </c>
      <c r="C46" s="532" t="s">
        <v>147</v>
      </c>
      <c r="D46" s="532" t="s">
        <v>132</v>
      </c>
      <c r="E46" s="532" t="s">
        <v>452</v>
      </c>
      <c r="F46" s="438"/>
      <c r="G46" s="482" t="s">
        <v>157</v>
      </c>
      <c r="H46" s="665" t="s">
        <v>220</v>
      </c>
      <c r="I46" s="666"/>
      <c r="J46" s="533"/>
      <c r="K46" s="534"/>
      <c r="L46" s="511"/>
      <c r="M46" s="535"/>
      <c r="N46" s="536"/>
      <c r="O46" s="537"/>
      <c r="P46" s="489"/>
      <c r="Q46" s="490"/>
      <c r="R46" s="575"/>
      <c r="S46" s="576"/>
      <c r="T46" s="583"/>
    </row>
    <row r="47" spans="1:20" s="21" customFormat="1" ht="11.25" x14ac:dyDescent="0.2">
      <c r="A47" s="633" t="s">
        <v>130</v>
      </c>
      <c r="B47" s="481" t="s">
        <v>185</v>
      </c>
      <c r="C47" s="481" t="s">
        <v>147</v>
      </c>
      <c r="D47" s="481" t="s">
        <v>132</v>
      </c>
      <c r="E47" s="481" t="s">
        <v>452</v>
      </c>
      <c r="F47" s="448" t="s">
        <v>132</v>
      </c>
      <c r="G47" s="527" t="s">
        <v>41</v>
      </c>
      <c r="H47" s="538" t="s">
        <v>40</v>
      </c>
      <c r="I47" s="539" t="s">
        <v>42</v>
      </c>
      <c r="J47" s="463">
        <v>420</v>
      </c>
      <c r="K47" s="464" t="s">
        <v>357</v>
      </c>
      <c r="L47" s="468">
        <v>70</v>
      </c>
      <c r="M47" s="469" t="s">
        <v>374</v>
      </c>
      <c r="N47" s="468">
        <v>70</v>
      </c>
      <c r="O47" s="469" t="s">
        <v>357</v>
      </c>
      <c r="P47" s="543">
        <f>70*0.27</f>
        <v>18.900000000000002</v>
      </c>
      <c r="Q47" s="459" t="s">
        <v>357</v>
      </c>
      <c r="R47" s="569">
        <f t="shared" si="10"/>
        <v>27</v>
      </c>
      <c r="S47" s="551">
        <f t="shared" si="8"/>
        <v>88.9</v>
      </c>
      <c r="T47" s="572">
        <f t="shared" si="7"/>
        <v>21.166666666666668</v>
      </c>
    </row>
    <row r="48" spans="1:20" s="21" customFormat="1" ht="33.75" x14ac:dyDescent="0.2">
      <c r="A48" s="633" t="s">
        <v>130</v>
      </c>
      <c r="B48" s="481" t="s">
        <v>185</v>
      </c>
      <c r="C48" s="481" t="s">
        <v>147</v>
      </c>
      <c r="D48" s="481" t="s">
        <v>132</v>
      </c>
      <c r="E48" s="481" t="s">
        <v>452</v>
      </c>
      <c r="F48" s="448" t="s">
        <v>131</v>
      </c>
      <c r="G48" s="460" t="s">
        <v>190</v>
      </c>
      <c r="H48" s="461" t="s">
        <v>40</v>
      </c>
      <c r="I48" s="475" t="s">
        <v>191</v>
      </c>
      <c r="J48" s="513">
        <v>10</v>
      </c>
      <c r="K48" s="514" t="s">
        <v>425</v>
      </c>
      <c r="L48" s="502">
        <v>0</v>
      </c>
      <c r="M48" s="528"/>
      <c r="N48" s="502">
        <v>10</v>
      </c>
      <c r="O48" s="528" t="s">
        <v>424</v>
      </c>
      <c r="P48" s="501">
        <f>10*0</f>
        <v>0</v>
      </c>
      <c r="Q48" s="459" t="s">
        <v>445</v>
      </c>
      <c r="R48" s="497">
        <f t="shared" si="10"/>
        <v>0</v>
      </c>
      <c r="S48" s="545">
        <f t="shared" si="8"/>
        <v>0</v>
      </c>
      <c r="T48" s="542">
        <f t="shared" si="7"/>
        <v>0</v>
      </c>
    </row>
    <row r="49" spans="1:20" s="21" customFormat="1" ht="25.5" customHeight="1" x14ac:dyDescent="0.2">
      <c r="A49" s="633" t="s">
        <v>130</v>
      </c>
      <c r="B49" s="481" t="s">
        <v>185</v>
      </c>
      <c r="C49" s="481" t="s">
        <v>147</v>
      </c>
      <c r="D49" s="481" t="s">
        <v>132</v>
      </c>
      <c r="E49" s="481" t="s">
        <v>452</v>
      </c>
      <c r="F49" s="448" t="s">
        <v>143</v>
      </c>
      <c r="G49" s="527" t="s">
        <v>43</v>
      </c>
      <c r="H49" s="538" t="s">
        <v>40</v>
      </c>
      <c r="I49" s="539" t="s">
        <v>158</v>
      </c>
      <c r="J49" s="265">
        <v>26</v>
      </c>
      <c r="K49" s="420" t="s">
        <v>425</v>
      </c>
      <c r="L49" s="540">
        <v>13</v>
      </c>
      <c r="M49" s="541" t="s">
        <v>376</v>
      </c>
      <c r="N49" s="502">
        <v>10</v>
      </c>
      <c r="O49" s="528" t="s">
        <v>424</v>
      </c>
      <c r="P49" s="543">
        <f>10*0.09</f>
        <v>0.89999999999999991</v>
      </c>
      <c r="Q49" s="459" t="s">
        <v>445</v>
      </c>
      <c r="R49" s="569">
        <f t="shared" si="10"/>
        <v>9</v>
      </c>
      <c r="S49" s="551">
        <f t="shared" si="8"/>
        <v>13.9</v>
      </c>
      <c r="T49" s="572">
        <f t="shared" si="7"/>
        <v>53.46153846153846</v>
      </c>
    </row>
    <row r="50" spans="1:20" s="21" customFormat="1" ht="33.75" x14ac:dyDescent="0.2">
      <c r="A50" s="633" t="s">
        <v>130</v>
      </c>
      <c r="B50" s="481" t="s">
        <v>185</v>
      </c>
      <c r="C50" s="481" t="s">
        <v>147</v>
      </c>
      <c r="D50" s="481" t="s">
        <v>132</v>
      </c>
      <c r="E50" s="481" t="s">
        <v>452</v>
      </c>
      <c r="F50" s="512" t="s">
        <v>147</v>
      </c>
      <c r="G50" s="476" t="s">
        <v>363</v>
      </c>
      <c r="H50" s="450" t="s">
        <v>40</v>
      </c>
      <c r="I50" s="548" t="s">
        <v>192</v>
      </c>
      <c r="J50" s="452">
        <v>187</v>
      </c>
      <c r="K50" s="586" t="s">
        <v>377</v>
      </c>
      <c r="L50" s="468">
        <v>0</v>
      </c>
      <c r="M50" s="469"/>
      <c r="N50" s="502">
        <v>43</v>
      </c>
      <c r="O50" s="528" t="s">
        <v>377</v>
      </c>
      <c r="P50" s="458">
        <f>N50*0.16</f>
        <v>6.88</v>
      </c>
      <c r="Q50" s="459" t="s">
        <v>446</v>
      </c>
      <c r="R50" s="569">
        <f t="shared" si="10"/>
        <v>16</v>
      </c>
      <c r="S50" s="551">
        <f t="shared" si="8"/>
        <v>6.88</v>
      </c>
      <c r="T50" s="572">
        <f t="shared" si="7"/>
        <v>3.6791443850267376</v>
      </c>
    </row>
    <row r="51" spans="1:20" s="21" customFormat="1" ht="25.5" x14ac:dyDescent="0.2">
      <c r="A51" s="190" t="s">
        <v>130</v>
      </c>
      <c r="B51" s="191" t="s">
        <v>185</v>
      </c>
      <c r="C51" s="191" t="s">
        <v>147</v>
      </c>
      <c r="D51" s="191" t="s">
        <v>132</v>
      </c>
      <c r="E51" s="191" t="s">
        <v>451</v>
      </c>
      <c r="F51" s="195"/>
      <c r="G51" s="196" t="s">
        <v>77</v>
      </c>
      <c r="H51" s="700" t="s">
        <v>210</v>
      </c>
      <c r="I51" s="701"/>
      <c r="J51" s="273"/>
      <c r="K51" s="274"/>
      <c r="L51" s="317"/>
      <c r="M51" s="338"/>
      <c r="N51" s="323"/>
      <c r="O51" s="346"/>
      <c r="P51" s="275"/>
      <c r="Q51" s="364"/>
      <c r="R51" s="575"/>
      <c r="S51" s="576"/>
      <c r="T51" s="583"/>
    </row>
    <row r="52" spans="1:20" s="21" customFormat="1" ht="25.5" x14ac:dyDescent="0.2">
      <c r="A52" s="634" t="s">
        <v>130</v>
      </c>
      <c r="B52" s="72" t="s">
        <v>185</v>
      </c>
      <c r="C52" s="72" t="s">
        <v>147</v>
      </c>
      <c r="D52" s="72" t="s">
        <v>132</v>
      </c>
      <c r="E52" s="72" t="s">
        <v>451</v>
      </c>
      <c r="F52" s="33" t="s">
        <v>132</v>
      </c>
      <c r="G52" s="41" t="s">
        <v>78</v>
      </c>
      <c r="H52" s="42" t="s">
        <v>40</v>
      </c>
      <c r="I52" s="104" t="s">
        <v>79</v>
      </c>
      <c r="J52" s="43">
        <v>60</v>
      </c>
      <c r="K52" s="44" t="s">
        <v>424</v>
      </c>
      <c r="L52" s="312">
        <v>10</v>
      </c>
      <c r="M52" s="334" t="s">
        <v>427</v>
      </c>
      <c r="N52" s="312">
        <v>10</v>
      </c>
      <c r="O52" s="334" t="s">
        <v>426</v>
      </c>
      <c r="P52" s="546">
        <f>N52*0.11</f>
        <v>1.1000000000000001</v>
      </c>
      <c r="Q52" s="365" t="s">
        <v>445</v>
      </c>
      <c r="R52" s="569">
        <f t="shared" si="10"/>
        <v>11.000000000000002</v>
      </c>
      <c r="S52" s="551">
        <f t="shared" si="8"/>
        <v>11.1</v>
      </c>
      <c r="T52" s="572">
        <f t="shared" si="7"/>
        <v>18.5</v>
      </c>
    </row>
    <row r="53" spans="1:20" s="21" customFormat="1" ht="25.5" x14ac:dyDescent="0.2">
      <c r="A53" s="634" t="s">
        <v>130</v>
      </c>
      <c r="B53" s="72" t="s">
        <v>185</v>
      </c>
      <c r="C53" s="72" t="s">
        <v>147</v>
      </c>
      <c r="D53" s="72" t="s">
        <v>132</v>
      </c>
      <c r="E53" s="72" t="s">
        <v>451</v>
      </c>
      <c r="F53" s="33" t="s">
        <v>131</v>
      </c>
      <c r="G53" s="41" t="s">
        <v>80</v>
      </c>
      <c r="H53" s="42" t="s">
        <v>40</v>
      </c>
      <c r="I53" s="104" t="s">
        <v>81</v>
      </c>
      <c r="J53" s="547">
        <v>1370</v>
      </c>
      <c r="K53" s="277" t="s">
        <v>155</v>
      </c>
      <c r="L53" s="312">
        <v>50</v>
      </c>
      <c r="M53" s="311" t="s">
        <v>51</v>
      </c>
      <c r="N53" s="319">
        <v>120</v>
      </c>
      <c r="O53" s="344" t="s">
        <v>51</v>
      </c>
      <c r="P53" s="546">
        <f>N53*0.36</f>
        <v>43.199999999999996</v>
      </c>
      <c r="Q53" s="365" t="s">
        <v>51</v>
      </c>
      <c r="R53" s="569">
        <f t="shared" si="10"/>
        <v>36</v>
      </c>
      <c r="S53" s="551">
        <f t="shared" si="8"/>
        <v>93.199999999999989</v>
      </c>
      <c r="T53" s="572">
        <f t="shared" si="7"/>
        <v>6.8029197080291963</v>
      </c>
    </row>
    <row r="54" spans="1:20" s="21" customFormat="1" ht="38.25" x14ac:dyDescent="0.2">
      <c r="A54" s="634" t="s">
        <v>130</v>
      </c>
      <c r="B54" s="72" t="s">
        <v>185</v>
      </c>
      <c r="C54" s="72" t="s">
        <v>147</v>
      </c>
      <c r="D54" s="72" t="s">
        <v>132</v>
      </c>
      <c r="E54" s="72" t="s">
        <v>451</v>
      </c>
      <c r="F54" s="78" t="s">
        <v>143</v>
      </c>
      <c r="G54" s="105" t="s">
        <v>193</v>
      </c>
      <c r="H54" s="42" t="s">
        <v>40</v>
      </c>
      <c r="I54" s="104" t="s">
        <v>82</v>
      </c>
      <c r="J54" s="383">
        <v>152</v>
      </c>
      <c r="K54" s="382" t="s">
        <v>358</v>
      </c>
      <c r="L54" s="320">
        <v>17</v>
      </c>
      <c r="M54" s="340" t="s">
        <v>358</v>
      </c>
      <c r="N54" s="63">
        <v>40</v>
      </c>
      <c r="O54" s="306" t="s">
        <v>358</v>
      </c>
      <c r="P54" s="546">
        <f>N54*0.17</f>
        <v>6.8000000000000007</v>
      </c>
      <c r="Q54" s="365" t="s">
        <v>379</v>
      </c>
      <c r="R54" s="569">
        <f t="shared" si="10"/>
        <v>17</v>
      </c>
      <c r="S54" s="551">
        <f t="shared" si="8"/>
        <v>23.8</v>
      </c>
      <c r="T54" s="572">
        <f t="shared" si="7"/>
        <v>15.657894736842106</v>
      </c>
    </row>
    <row r="55" spans="1:20" s="21" customFormat="1" ht="38.25" x14ac:dyDescent="0.2">
      <c r="A55" s="634" t="s">
        <v>130</v>
      </c>
      <c r="B55" s="72" t="s">
        <v>185</v>
      </c>
      <c r="C55" s="72" t="s">
        <v>147</v>
      </c>
      <c r="D55" s="72" t="s">
        <v>132</v>
      </c>
      <c r="E55" s="72" t="s">
        <v>451</v>
      </c>
      <c r="F55" s="106" t="s">
        <v>147</v>
      </c>
      <c r="G55" s="112" t="s">
        <v>194</v>
      </c>
      <c r="H55" s="550" t="s">
        <v>40</v>
      </c>
      <c r="I55" s="270" t="s">
        <v>197</v>
      </c>
      <c r="J55" s="314">
        <v>694</v>
      </c>
      <c r="K55" s="73" t="s">
        <v>51</v>
      </c>
      <c r="L55" s="320">
        <v>0</v>
      </c>
      <c r="M55" s="341"/>
      <c r="N55" s="63">
        <v>94</v>
      </c>
      <c r="O55" s="306" t="s">
        <v>51</v>
      </c>
      <c r="P55" s="546">
        <f>N55*0.13</f>
        <v>12.22</v>
      </c>
      <c r="Q55" s="365" t="s">
        <v>51</v>
      </c>
      <c r="R55" s="569">
        <f t="shared" si="10"/>
        <v>13</v>
      </c>
      <c r="S55" s="551">
        <f t="shared" si="8"/>
        <v>12.22</v>
      </c>
      <c r="T55" s="572">
        <f t="shared" si="7"/>
        <v>1.760806916426513</v>
      </c>
    </row>
    <row r="56" spans="1:20" s="21" customFormat="1" ht="12.75" customHeight="1" x14ac:dyDescent="0.2">
      <c r="A56" s="634" t="s">
        <v>130</v>
      </c>
      <c r="B56" s="72" t="s">
        <v>185</v>
      </c>
      <c r="C56" s="72" t="s">
        <v>147</v>
      </c>
      <c r="D56" s="72" t="s">
        <v>132</v>
      </c>
      <c r="E56" s="72" t="s">
        <v>451</v>
      </c>
      <c r="F56" s="33" t="s">
        <v>135</v>
      </c>
      <c r="G56" s="41" t="s">
        <v>83</v>
      </c>
      <c r="H56" s="42" t="s">
        <v>40</v>
      </c>
      <c r="I56" s="104" t="s">
        <v>84</v>
      </c>
      <c r="J56" s="43">
        <v>980</v>
      </c>
      <c r="K56" s="277" t="s">
        <v>51</v>
      </c>
      <c r="L56" s="307">
        <v>60</v>
      </c>
      <c r="M56" s="342" t="s">
        <v>51</v>
      </c>
      <c r="N56" s="63">
        <v>100</v>
      </c>
      <c r="O56" s="306" t="s">
        <v>51</v>
      </c>
      <c r="P56" s="276">
        <f>N56*0</f>
        <v>0</v>
      </c>
      <c r="Q56" s="365" t="s">
        <v>51</v>
      </c>
      <c r="R56" s="496">
        <f t="shared" si="10"/>
        <v>0</v>
      </c>
      <c r="S56" s="551">
        <f t="shared" si="8"/>
        <v>60</v>
      </c>
      <c r="T56" s="572">
        <f t="shared" si="7"/>
        <v>6.1224489795918364</v>
      </c>
    </row>
    <row r="57" spans="1:20" s="21" customFormat="1" ht="25.5" x14ac:dyDescent="0.2">
      <c r="A57" s="634" t="s">
        <v>130</v>
      </c>
      <c r="B57" s="72" t="s">
        <v>185</v>
      </c>
      <c r="C57" s="72" t="s">
        <v>147</v>
      </c>
      <c r="D57" s="72" t="s">
        <v>132</v>
      </c>
      <c r="E57" s="72" t="s">
        <v>451</v>
      </c>
      <c r="F57" s="64" t="s">
        <v>146</v>
      </c>
      <c r="G57" s="105" t="s">
        <v>195</v>
      </c>
      <c r="H57" s="42" t="s">
        <v>40</v>
      </c>
      <c r="I57" s="110" t="s">
        <v>196</v>
      </c>
      <c r="J57" s="60">
        <v>36</v>
      </c>
      <c r="K57" s="61" t="s">
        <v>85</v>
      </c>
      <c r="L57" s="321">
        <v>6</v>
      </c>
      <c r="M57" s="345" t="s">
        <v>85</v>
      </c>
      <c r="N57" s="330">
        <v>6</v>
      </c>
      <c r="O57" s="552" t="s">
        <v>428</v>
      </c>
      <c r="P57" s="553">
        <f>N57*0</f>
        <v>0</v>
      </c>
      <c r="Q57" s="367" t="s">
        <v>85</v>
      </c>
      <c r="R57" s="496">
        <f t="shared" si="10"/>
        <v>0</v>
      </c>
      <c r="S57" s="551">
        <f t="shared" si="8"/>
        <v>6</v>
      </c>
      <c r="T57" s="572">
        <f t="shared" si="7"/>
        <v>16.666666666666664</v>
      </c>
    </row>
    <row r="58" spans="1:20" s="21" customFormat="1" ht="25.5" x14ac:dyDescent="0.2">
      <c r="A58" s="165" t="s">
        <v>130</v>
      </c>
      <c r="B58" s="166" t="s">
        <v>185</v>
      </c>
      <c r="C58" s="166" t="s">
        <v>147</v>
      </c>
      <c r="D58" s="166" t="s">
        <v>132</v>
      </c>
      <c r="E58" s="166" t="s">
        <v>453</v>
      </c>
      <c r="F58" s="167"/>
      <c r="G58" s="192" t="s">
        <v>66</v>
      </c>
      <c r="H58" s="702" t="s">
        <v>221</v>
      </c>
      <c r="I58" s="699"/>
      <c r="J58" s="287"/>
      <c r="K58" s="288"/>
      <c r="L58" s="554"/>
      <c r="M58" s="555"/>
      <c r="N58" s="323"/>
      <c r="O58" s="346"/>
      <c r="P58" s="289"/>
      <c r="Q58" s="368"/>
      <c r="R58" s="575"/>
      <c r="S58" s="576"/>
      <c r="T58" s="583"/>
    </row>
    <row r="59" spans="1:20" s="21" customFormat="1" ht="38.25" x14ac:dyDescent="0.2">
      <c r="A59" s="632" t="s">
        <v>130</v>
      </c>
      <c r="B59" s="32" t="s">
        <v>185</v>
      </c>
      <c r="C59" s="32" t="s">
        <v>147</v>
      </c>
      <c r="D59" s="32" t="s">
        <v>132</v>
      </c>
      <c r="E59" s="32" t="s">
        <v>453</v>
      </c>
      <c r="F59" s="147" t="s">
        <v>132</v>
      </c>
      <c r="G59" s="34" t="s">
        <v>67</v>
      </c>
      <c r="H59" s="35" t="s">
        <v>40</v>
      </c>
      <c r="I59" s="86" t="s">
        <v>68</v>
      </c>
      <c r="J59" s="43">
        <v>18</v>
      </c>
      <c r="K59" s="44" t="s">
        <v>429</v>
      </c>
      <c r="L59" s="63">
        <v>3</v>
      </c>
      <c r="M59" s="305" t="s">
        <v>378</v>
      </c>
      <c r="N59" s="321">
        <v>3</v>
      </c>
      <c r="O59" s="343" t="s">
        <v>378</v>
      </c>
      <c r="P59" s="546">
        <f>N59*0.04</f>
        <v>0.12</v>
      </c>
      <c r="Q59" s="589" t="s">
        <v>46</v>
      </c>
      <c r="R59" s="569">
        <f t="shared" si="10"/>
        <v>4</v>
      </c>
      <c r="S59" s="551">
        <f t="shared" si="8"/>
        <v>3.12</v>
      </c>
      <c r="T59" s="572">
        <f t="shared" si="7"/>
        <v>17.333333333333336</v>
      </c>
    </row>
    <row r="60" spans="1:20" s="21" customFormat="1" ht="25.5" x14ac:dyDescent="0.2">
      <c r="A60" s="632" t="s">
        <v>130</v>
      </c>
      <c r="B60" s="32" t="s">
        <v>185</v>
      </c>
      <c r="C60" s="32" t="s">
        <v>147</v>
      </c>
      <c r="D60" s="32" t="s">
        <v>132</v>
      </c>
      <c r="E60" s="32" t="s">
        <v>453</v>
      </c>
      <c r="F60" s="33" t="s">
        <v>131</v>
      </c>
      <c r="G60" s="105" t="s">
        <v>73</v>
      </c>
      <c r="H60" s="42" t="s">
        <v>40</v>
      </c>
      <c r="I60" s="104" t="s">
        <v>74</v>
      </c>
      <c r="J60" s="60">
        <v>6</v>
      </c>
      <c r="K60" s="278" t="s">
        <v>45</v>
      </c>
      <c r="L60" s="63">
        <v>1</v>
      </c>
      <c r="M60" s="305" t="s">
        <v>378</v>
      </c>
      <c r="N60" s="312">
        <v>1</v>
      </c>
      <c r="O60" s="339" t="s">
        <v>378</v>
      </c>
      <c r="P60" s="556">
        <f>N60*0.05</f>
        <v>0.05</v>
      </c>
      <c r="Q60" s="589" t="s">
        <v>46</v>
      </c>
      <c r="R60" s="569">
        <f t="shared" si="10"/>
        <v>5</v>
      </c>
      <c r="S60" s="551">
        <f t="shared" si="8"/>
        <v>1.05</v>
      </c>
      <c r="T60" s="572">
        <f t="shared" si="7"/>
        <v>17.5</v>
      </c>
    </row>
    <row r="61" spans="1:20" s="21" customFormat="1" ht="52.5" customHeight="1" x14ac:dyDescent="0.2">
      <c r="A61" s="632" t="s">
        <v>130</v>
      </c>
      <c r="B61" s="32" t="s">
        <v>185</v>
      </c>
      <c r="C61" s="32" t="s">
        <v>147</v>
      </c>
      <c r="D61" s="32" t="s">
        <v>132</v>
      </c>
      <c r="E61" s="32" t="s">
        <v>453</v>
      </c>
      <c r="F61" s="64" t="s">
        <v>143</v>
      </c>
      <c r="G61" s="65" t="s">
        <v>71</v>
      </c>
      <c r="H61" s="69" t="s">
        <v>40</v>
      </c>
      <c r="I61" s="104" t="s">
        <v>72</v>
      </c>
      <c r="J61" s="264">
        <v>18</v>
      </c>
      <c r="K61" s="279" t="s">
        <v>45</v>
      </c>
      <c r="L61" s="318">
        <v>3</v>
      </c>
      <c r="M61" s="335" t="s">
        <v>378</v>
      </c>
      <c r="N61" s="300">
        <v>3</v>
      </c>
      <c r="O61" s="311" t="s">
        <v>378</v>
      </c>
      <c r="P61" s="546">
        <f>N61*0.1</f>
        <v>0.30000000000000004</v>
      </c>
      <c r="Q61" s="589" t="s">
        <v>46</v>
      </c>
      <c r="R61" s="569">
        <f t="shared" si="10"/>
        <v>10.000000000000002</v>
      </c>
      <c r="S61" s="551">
        <f t="shared" si="8"/>
        <v>3.3</v>
      </c>
      <c r="T61" s="572">
        <f t="shared" si="7"/>
        <v>18.333333333333332</v>
      </c>
    </row>
    <row r="62" spans="1:20" s="21" customFormat="1" ht="35.25" customHeight="1" x14ac:dyDescent="0.2">
      <c r="A62" s="632" t="s">
        <v>130</v>
      </c>
      <c r="B62" s="32" t="s">
        <v>185</v>
      </c>
      <c r="C62" s="32" t="s">
        <v>147</v>
      </c>
      <c r="D62" s="32" t="s">
        <v>132</v>
      </c>
      <c r="E62" s="32" t="s">
        <v>453</v>
      </c>
      <c r="F62" s="64" t="s">
        <v>147</v>
      </c>
      <c r="G62" s="65" t="s">
        <v>69</v>
      </c>
      <c r="H62" s="42" t="s">
        <v>40</v>
      </c>
      <c r="I62" s="104" t="s">
        <v>70</v>
      </c>
      <c r="J62" s="37">
        <v>6</v>
      </c>
      <c r="K62" s="280" t="s">
        <v>46</v>
      </c>
      <c r="L62" s="312">
        <v>1</v>
      </c>
      <c r="M62" s="311" t="s">
        <v>378</v>
      </c>
      <c r="N62" s="319">
        <v>1</v>
      </c>
      <c r="O62" s="344" t="s">
        <v>378</v>
      </c>
      <c r="P62" s="546">
        <f>N62*0.13</f>
        <v>0.13</v>
      </c>
      <c r="Q62" s="589" t="s">
        <v>46</v>
      </c>
      <c r="R62" s="569">
        <f t="shared" si="10"/>
        <v>13</v>
      </c>
      <c r="S62" s="551">
        <f t="shared" si="8"/>
        <v>1.1299999999999999</v>
      </c>
      <c r="T62" s="572">
        <f t="shared" si="7"/>
        <v>18.833333333333332</v>
      </c>
    </row>
    <row r="63" spans="1:20" s="21" customFormat="1" ht="28.5" customHeight="1" x14ac:dyDescent="0.2">
      <c r="A63" s="632" t="s">
        <v>130</v>
      </c>
      <c r="B63" s="32" t="s">
        <v>185</v>
      </c>
      <c r="C63" s="32" t="s">
        <v>147</v>
      </c>
      <c r="D63" s="32" t="s">
        <v>132</v>
      </c>
      <c r="E63" s="32" t="s">
        <v>453</v>
      </c>
      <c r="F63" s="33" t="s">
        <v>135</v>
      </c>
      <c r="G63" s="41" t="s">
        <v>75</v>
      </c>
      <c r="H63" s="42" t="s">
        <v>40</v>
      </c>
      <c r="I63" s="104" t="s">
        <v>148</v>
      </c>
      <c r="J63" s="76">
        <v>60</v>
      </c>
      <c r="K63" s="281" t="s">
        <v>149</v>
      </c>
      <c r="L63" s="322">
        <v>10</v>
      </c>
      <c r="M63" s="336" t="s">
        <v>358</v>
      </c>
      <c r="N63" s="300">
        <v>10</v>
      </c>
      <c r="O63" s="311" t="s">
        <v>379</v>
      </c>
      <c r="P63" s="557">
        <f>N63*0.17</f>
        <v>1.7000000000000002</v>
      </c>
      <c r="Q63" s="590" t="s">
        <v>379</v>
      </c>
      <c r="R63" s="569">
        <f t="shared" si="10"/>
        <v>17</v>
      </c>
      <c r="S63" s="551">
        <f t="shared" si="8"/>
        <v>11.7</v>
      </c>
      <c r="T63" s="572">
        <f t="shared" si="7"/>
        <v>19.499999999999996</v>
      </c>
    </row>
    <row r="64" spans="1:20" s="21" customFormat="1" ht="33.75" customHeight="1" x14ac:dyDescent="0.2">
      <c r="A64" s="632" t="s">
        <v>130</v>
      </c>
      <c r="B64" s="32" t="s">
        <v>185</v>
      </c>
      <c r="C64" s="32" t="s">
        <v>147</v>
      </c>
      <c r="D64" s="32" t="s">
        <v>132</v>
      </c>
      <c r="E64" s="32" t="s">
        <v>453</v>
      </c>
      <c r="F64" s="33" t="s">
        <v>146</v>
      </c>
      <c r="G64" s="41" t="s">
        <v>150</v>
      </c>
      <c r="H64" s="71" t="s">
        <v>40</v>
      </c>
      <c r="I64" s="104" t="s">
        <v>151</v>
      </c>
      <c r="J64" s="43">
        <v>52</v>
      </c>
      <c r="K64" s="277" t="s">
        <v>48</v>
      </c>
      <c r="L64" s="63">
        <v>2</v>
      </c>
      <c r="M64" s="306" t="s">
        <v>48</v>
      </c>
      <c r="N64" s="312">
        <v>10</v>
      </c>
      <c r="O64" s="339" t="s">
        <v>380</v>
      </c>
      <c r="P64" s="546">
        <f>N64*0.22</f>
        <v>2.2000000000000002</v>
      </c>
      <c r="Q64" s="589" t="s">
        <v>48</v>
      </c>
      <c r="R64" s="569">
        <f t="shared" si="10"/>
        <v>22.000000000000004</v>
      </c>
      <c r="S64" s="551">
        <f t="shared" si="8"/>
        <v>4.2</v>
      </c>
      <c r="T64" s="572">
        <f t="shared" si="7"/>
        <v>8.0769230769230766</v>
      </c>
    </row>
    <row r="65" spans="1:20" s="21" customFormat="1" ht="48.75" customHeight="1" x14ac:dyDescent="0.2">
      <c r="A65" s="632" t="s">
        <v>130</v>
      </c>
      <c r="B65" s="32" t="s">
        <v>185</v>
      </c>
      <c r="C65" s="32" t="s">
        <v>147</v>
      </c>
      <c r="D65" s="32" t="s">
        <v>132</v>
      </c>
      <c r="E65" s="32" t="s">
        <v>453</v>
      </c>
      <c r="F65" s="33" t="s">
        <v>154</v>
      </c>
      <c r="G65" s="65" t="s">
        <v>76</v>
      </c>
      <c r="H65" s="42" t="s">
        <v>40</v>
      </c>
      <c r="I65" s="104" t="s">
        <v>448</v>
      </c>
      <c r="J65" s="43">
        <v>6</v>
      </c>
      <c r="K65" s="44" t="s">
        <v>431</v>
      </c>
      <c r="L65" s="312">
        <v>1</v>
      </c>
      <c r="M65" s="337" t="s">
        <v>430</v>
      </c>
      <c r="N65" s="300">
        <v>1</v>
      </c>
      <c r="O65" s="311" t="s">
        <v>378</v>
      </c>
      <c r="P65" s="546">
        <f>N65*0.11</f>
        <v>0.11</v>
      </c>
      <c r="Q65" s="589" t="s">
        <v>46</v>
      </c>
      <c r="R65" s="569">
        <f t="shared" si="10"/>
        <v>11</v>
      </c>
      <c r="S65" s="551">
        <f t="shared" si="8"/>
        <v>1.1100000000000001</v>
      </c>
      <c r="T65" s="572">
        <f t="shared" si="7"/>
        <v>18.500000000000004</v>
      </c>
    </row>
    <row r="66" spans="1:20" s="21" customFormat="1" ht="25.5" customHeight="1" x14ac:dyDescent="0.2">
      <c r="A66" s="165" t="s">
        <v>130</v>
      </c>
      <c r="B66" s="166" t="s">
        <v>185</v>
      </c>
      <c r="C66" s="166" t="s">
        <v>147</v>
      </c>
      <c r="D66" s="166" t="s">
        <v>132</v>
      </c>
      <c r="E66" s="166" t="s">
        <v>462</v>
      </c>
      <c r="F66" s="167"/>
      <c r="G66" s="201" t="s">
        <v>152</v>
      </c>
      <c r="H66" s="698" t="s">
        <v>153</v>
      </c>
      <c r="I66" s="699"/>
      <c r="J66" s="272"/>
      <c r="K66" s="290"/>
      <c r="L66" s="323"/>
      <c r="M66" s="346"/>
      <c r="N66" s="323"/>
      <c r="O66" s="346"/>
      <c r="P66" s="275"/>
      <c r="Q66" s="364"/>
      <c r="R66" s="575"/>
      <c r="S66" s="576"/>
      <c r="T66" s="583"/>
    </row>
    <row r="67" spans="1:20" s="21" customFormat="1" ht="29.25" customHeight="1" x14ac:dyDescent="0.2">
      <c r="A67" s="632" t="s">
        <v>130</v>
      </c>
      <c r="B67" s="32" t="s">
        <v>185</v>
      </c>
      <c r="C67" s="32" t="s">
        <v>147</v>
      </c>
      <c r="D67" s="32" t="s">
        <v>132</v>
      </c>
      <c r="E67" s="32" t="s">
        <v>462</v>
      </c>
      <c r="F67" s="64" t="s">
        <v>132</v>
      </c>
      <c r="G67" s="65" t="s">
        <v>56</v>
      </c>
      <c r="H67" s="69" t="s">
        <v>40</v>
      </c>
      <c r="I67" s="269" t="s">
        <v>198</v>
      </c>
      <c r="J67" s="315">
        <v>1400000</v>
      </c>
      <c r="K67" s="282" t="s">
        <v>359</v>
      </c>
      <c r="L67" s="324">
        <v>200000</v>
      </c>
      <c r="M67" s="311" t="s">
        <v>381</v>
      </c>
      <c r="N67" s="355">
        <v>250000</v>
      </c>
      <c r="O67" s="356" t="s">
        <v>432</v>
      </c>
      <c r="P67" s="40">
        <f>N67*0.19</f>
        <v>47500</v>
      </c>
      <c r="Q67" s="365" t="s">
        <v>359</v>
      </c>
      <c r="R67" s="569">
        <f t="shared" si="10"/>
        <v>19</v>
      </c>
      <c r="S67" s="551">
        <f t="shared" si="8"/>
        <v>247500</v>
      </c>
      <c r="T67" s="572">
        <f t="shared" si="7"/>
        <v>17.678571428571431</v>
      </c>
    </row>
    <row r="68" spans="1:20" s="21" customFormat="1" ht="72" customHeight="1" x14ac:dyDescent="0.2">
      <c r="A68" s="632" t="s">
        <v>130</v>
      </c>
      <c r="B68" s="32" t="s">
        <v>185</v>
      </c>
      <c r="C68" s="32" t="s">
        <v>147</v>
      </c>
      <c r="D68" s="32" t="s">
        <v>132</v>
      </c>
      <c r="E68" s="32" t="s">
        <v>462</v>
      </c>
      <c r="F68" s="64" t="s">
        <v>131</v>
      </c>
      <c r="G68" s="65" t="s">
        <v>57</v>
      </c>
      <c r="H68" s="75" t="s">
        <v>40</v>
      </c>
      <c r="I68" s="269" t="s">
        <v>199</v>
      </c>
      <c r="J68" s="43">
        <v>78</v>
      </c>
      <c r="K68" s="44" t="s">
        <v>434</v>
      </c>
      <c r="L68" s="312">
        <v>13</v>
      </c>
      <c r="M68" s="311" t="s">
        <v>382</v>
      </c>
      <c r="N68" s="63">
        <v>13</v>
      </c>
      <c r="O68" s="313" t="s">
        <v>433</v>
      </c>
      <c r="P68" s="546">
        <f>N68*0.04</f>
        <v>0.52</v>
      </c>
      <c r="Q68" s="365" t="s">
        <v>382</v>
      </c>
      <c r="R68" s="569">
        <f t="shared" si="10"/>
        <v>4</v>
      </c>
      <c r="S68" s="551">
        <f t="shared" si="8"/>
        <v>13.52</v>
      </c>
      <c r="T68" s="572">
        <f t="shared" si="7"/>
        <v>17.333333333333336</v>
      </c>
    </row>
    <row r="69" spans="1:20" s="21" customFormat="1" ht="30" customHeight="1" x14ac:dyDescent="0.2">
      <c r="A69" s="632" t="s">
        <v>130</v>
      </c>
      <c r="B69" s="32" t="s">
        <v>185</v>
      </c>
      <c r="C69" s="32" t="s">
        <v>147</v>
      </c>
      <c r="D69" s="32" t="s">
        <v>132</v>
      </c>
      <c r="E69" s="32" t="s">
        <v>462</v>
      </c>
      <c r="F69" s="64" t="s">
        <v>143</v>
      </c>
      <c r="G69" s="50" t="s">
        <v>58</v>
      </c>
      <c r="H69" s="51" t="s">
        <v>40</v>
      </c>
      <c r="I69" s="270" t="s">
        <v>200</v>
      </c>
      <c r="J69" s="60">
        <v>24</v>
      </c>
      <c r="K69" s="283" t="s">
        <v>10</v>
      </c>
      <c r="L69" s="312">
        <v>4</v>
      </c>
      <c r="M69" s="337" t="s">
        <v>435</v>
      </c>
      <c r="N69" s="63">
        <v>4</v>
      </c>
      <c r="O69" s="306" t="s">
        <v>48</v>
      </c>
      <c r="P69" s="556">
        <f>N69*0.02</f>
        <v>0.08</v>
      </c>
      <c r="Q69" s="369" t="s">
        <v>48</v>
      </c>
      <c r="R69" s="569">
        <f t="shared" si="10"/>
        <v>2</v>
      </c>
      <c r="S69" s="551">
        <f t="shared" si="8"/>
        <v>4.08</v>
      </c>
      <c r="T69" s="572">
        <f t="shared" si="7"/>
        <v>17</v>
      </c>
    </row>
    <row r="70" spans="1:20" s="21" customFormat="1" ht="21" customHeight="1" x14ac:dyDescent="0.2">
      <c r="A70" s="204" t="s">
        <v>159</v>
      </c>
      <c r="B70" s="205"/>
      <c r="C70" s="205"/>
      <c r="D70" s="205"/>
      <c r="E70" s="205"/>
      <c r="F70" s="206"/>
      <c r="G70" s="207"/>
      <c r="H70" s="208"/>
      <c r="I70" s="271"/>
      <c r="J70" s="291"/>
      <c r="K70" s="292"/>
      <c r="L70" s="325"/>
      <c r="M70" s="347"/>
      <c r="N70" s="357"/>
      <c r="O70" s="358"/>
      <c r="P70" s="275"/>
      <c r="Q70" s="364"/>
      <c r="R70" s="575"/>
      <c r="S70" s="576"/>
      <c r="T70" s="583"/>
    </row>
    <row r="71" spans="1:20" s="21" customFormat="1" ht="36" customHeight="1" x14ac:dyDescent="0.2">
      <c r="A71" s="165" t="s">
        <v>130</v>
      </c>
      <c r="B71" s="166" t="s">
        <v>185</v>
      </c>
      <c r="C71" s="166" t="s">
        <v>147</v>
      </c>
      <c r="D71" s="166" t="s">
        <v>132</v>
      </c>
      <c r="E71" s="166" t="s">
        <v>451</v>
      </c>
      <c r="F71" s="167"/>
      <c r="G71" s="201" t="s">
        <v>160</v>
      </c>
      <c r="H71" s="703" t="s">
        <v>161</v>
      </c>
      <c r="I71" s="703"/>
      <c r="J71" s="272"/>
      <c r="K71" s="290"/>
      <c r="L71" s="326"/>
      <c r="M71" s="346"/>
      <c r="N71" s="359"/>
      <c r="O71" s="360"/>
      <c r="P71" s="275"/>
      <c r="Q71" s="364"/>
      <c r="R71" s="575"/>
      <c r="S71" s="576"/>
      <c r="T71" s="583"/>
    </row>
    <row r="72" spans="1:20" s="21" customFormat="1" ht="42" customHeight="1" x14ac:dyDescent="0.2">
      <c r="A72" s="632" t="s">
        <v>130</v>
      </c>
      <c r="B72" s="32" t="s">
        <v>185</v>
      </c>
      <c r="C72" s="32" t="s">
        <v>147</v>
      </c>
      <c r="D72" s="32" t="s">
        <v>132</v>
      </c>
      <c r="E72" s="32" t="s">
        <v>451</v>
      </c>
      <c r="F72" s="236" t="s">
        <v>455</v>
      </c>
      <c r="G72" s="34" t="s">
        <v>44</v>
      </c>
      <c r="H72" s="35" t="s">
        <v>40</v>
      </c>
      <c r="I72" s="241" t="s">
        <v>201</v>
      </c>
      <c r="J72" s="49">
        <v>600</v>
      </c>
      <c r="K72" s="263" t="s">
        <v>449</v>
      </c>
      <c r="L72" s="312">
        <v>100</v>
      </c>
      <c r="M72" s="334" t="s">
        <v>450</v>
      </c>
      <c r="N72" s="312">
        <v>100</v>
      </c>
      <c r="O72" s="334" t="s">
        <v>475</v>
      </c>
      <c r="P72" s="546">
        <f>N72*0.38</f>
        <v>38</v>
      </c>
      <c r="Q72" s="365"/>
      <c r="R72" s="569">
        <f t="shared" si="10"/>
        <v>38</v>
      </c>
      <c r="S72" s="551">
        <f t="shared" si="8"/>
        <v>138</v>
      </c>
      <c r="T72" s="572">
        <f t="shared" si="7"/>
        <v>23</v>
      </c>
    </row>
    <row r="73" spans="1:20" s="21" customFormat="1" ht="30.75" customHeight="1" x14ac:dyDescent="0.2">
      <c r="A73" s="632" t="s">
        <v>130</v>
      </c>
      <c r="B73" s="32" t="s">
        <v>185</v>
      </c>
      <c r="C73" s="32" t="s">
        <v>147</v>
      </c>
      <c r="D73" s="32" t="s">
        <v>132</v>
      </c>
      <c r="E73" s="32" t="s">
        <v>451</v>
      </c>
      <c r="F73" s="236" t="s">
        <v>146</v>
      </c>
      <c r="G73" s="34" t="s">
        <v>49</v>
      </c>
      <c r="H73" s="244" t="s">
        <v>40</v>
      </c>
      <c r="I73" s="86" t="s">
        <v>50</v>
      </c>
      <c r="J73" s="37">
        <v>24</v>
      </c>
      <c r="K73" s="38" t="s">
        <v>10</v>
      </c>
      <c r="L73" s="300">
        <v>4</v>
      </c>
      <c r="M73" s="311" t="s">
        <v>48</v>
      </c>
      <c r="N73" s="321">
        <v>4</v>
      </c>
      <c r="O73" s="337" t="s">
        <v>436</v>
      </c>
      <c r="P73" s="591">
        <f>N73*0.02</f>
        <v>0.08</v>
      </c>
      <c r="Q73" s="366"/>
      <c r="R73" s="569">
        <f t="shared" si="10"/>
        <v>2</v>
      </c>
      <c r="S73" s="551">
        <f t="shared" si="8"/>
        <v>4.08</v>
      </c>
      <c r="T73" s="572">
        <f t="shared" si="7"/>
        <v>17</v>
      </c>
    </row>
    <row r="74" spans="1:20" s="21" customFormat="1" ht="38.25" x14ac:dyDescent="0.2">
      <c r="A74" s="632" t="s">
        <v>130</v>
      </c>
      <c r="B74" s="32" t="s">
        <v>185</v>
      </c>
      <c r="C74" s="32" t="s">
        <v>147</v>
      </c>
      <c r="D74" s="32" t="s">
        <v>132</v>
      </c>
      <c r="E74" s="32" t="s">
        <v>451</v>
      </c>
      <c r="F74" s="64" t="s">
        <v>135</v>
      </c>
      <c r="G74" s="41" t="s">
        <v>164</v>
      </c>
      <c r="H74" s="42" t="s">
        <v>40</v>
      </c>
      <c r="I74" s="110" t="s">
        <v>202</v>
      </c>
      <c r="J74" s="43">
        <v>6</v>
      </c>
      <c r="K74" s="44" t="s">
        <v>378</v>
      </c>
      <c r="L74" s="300">
        <v>1</v>
      </c>
      <c r="M74" s="334" t="s">
        <v>375</v>
      </c>
      <c r="N74" s="330">
        <v>1</v>
      </c>
      <c r="O74" s="339" t="s">
        <v>378</v>
      </c>
      <c r="P74" s="546">
        <f>N74*0.06</f>
        <v>0.06</v>
      </c>
      <c r="Q74" s="365"/>
      <c r="R74" s="569">
        <f t="shared" si="10"/>
        <v>6</v>
      </c>
      <c r="S74" s="551">
        <f t="shared" si="8"/>
        <v>1.06</v>
      </c>
      <c r="T74" s="572">
        <f t="shared" si="7"/>
        <v>17.666666666666668</v>
      </c>
    </row>
    <row r="75" spans="1:20" s="21" customFormat="1" ht="46.5" customHeight="1" x14ac:dyDescent="0.2">
      <c r="A75" s="632" t="s">
        <v>130</v>
      </c>
      <c r="B75" s="32" t="s">
        <v>185</v>
      </c>
      <c r="C75" s="32" t="s">
        <v>147</v>
      </c>
      <c r="D75" s="32" t="s">
        <v>132</v>
      </c>
      <c r="E75" s="32" t="s">
        <v>451</v>
      </c>
      <c r="F75" s="64" t="s">
        <v>463</v>
      </c>
      <c r="G75" s="65" t="s">
        <v>162</v>
      </c>
      <c r="H75" s="71" t="s">
        <v>40</v>
      </c>
      <c r="I75" s="117" t="s">
        <v>163</v>
      </c>
      <c r="J75" s="547">
        <v>2080</v>
      </c>
      <c r="K75" s="44" t="s">
        <v>155</v>
      </c>
      <c r="L75" s="300">
        <v>90</v>
      </c>
      <c r="M75" s="339" t="s">
        <v>51</v>
      </c>
      <c r="N75" s="312">
        <v>450</v>
      </c>
      <c r="O75" s="334" t="s">
        <v>437</v>
      </c>
      <c r="P75" s="546">
        <f>N75*0.02</f>
        <v>9</v>
      </c>
      <c r="Q75" s="365"/>
      <c r="R75" s="569">
        <f t="shared" si="10"/>
        <v>2</v>
      </c>
      <c r="S75" s="551">
        <f t="shared" si="8"/>
        <v>99</v>
      </c>
      <c r="T75" s="572">
        <f t="shared" si="7"/>
        <v>4.7596153846153841</v>
      </c>
    </row>
    <row r="76" spans="1:20" s="21" customFormat="1" ht="46.5" customHeight="1" x14ac:dyDescent="0.2">
      <c r="A76" s="632" t="s">
        <v>130</v>
      </c>
      <c r="B76" s="32" t="s">
        <v>185</v>
      </c>
      <c r="C76" s="32" t="s">
        <v>147</v>
      </c>
      <c r="D76" s="32" t="s">
        <v>132</v>
      </c>
      <c r="E76" s="32" t="s">
        <v>451</v>
      </c>
      <c r="F76" s="236" t="s">
        <v>457</v>
      </c>
      <c r="G76" s="247" t="s">
        <v>204</v>
      </c>
      <c r="H76" s="248" t="s">
        <v>40</v>
      </c>
      <c r="I76" s="241" t="s">
        <v>203</v>
      </c>
      <c r="J76" s="43">
        <v>30</v>
      </c>
      <c r="K76" s="277" t="s">
        <v>45</v>
      </c>
      <c r="L76" s="321">
        <v>5</v>
      </c>
      <c r="M76" s="343" t="s">
        <v>378</v>
      </c>
      <c r="N76" s="330">
        <v>10</v>
      </c>
      <c r="O76" s="552" t="s">
        <v>383</v>
      </c>
      <c r="P76" s="546">
        <f>N76*0.07</f>
        <v>0.70000000000000007</v>
      </c>
      <c r="Q76" s="365"/>
      <c r="R76" s="569">
        <f t="shared" si="10"/>
        <v>7.0000000000000009</v>
      </c>
      <c r="S76" s="551">
        <f t="shared" si="8"/>
        <v>5.7</v>
      </c>
      <c r="T76" s="572">
        <f t="shared" si="7"/>
        <v>19</v>
      </c>
    </row>
    <row r="77" spans="1:20" s="21" customFormat="1" ht="33.75" customHeight="1" x14ac:dyDescent="0.2">
      <c r="A77" s="632" t="s">
        <v>130</v>
      </c>
      <c r="B77" s="32" t="s">
        <v>185</v>
      </c>
      <c r="C77" s="32" t="s">
        <v>147</v>
      </c>
      <c r="D77" s="32" t="s">
        <v>132</v>
      </c>
      <c r="E77" s="32" t="s">
        <v>451</v>
      </c>
      <c r="F77" s="64" t="s">
        <v>147</v>
      </c>
      <c r="G77" s="41" t="s">
        <v>47</v>
      </c>
      <c r="H77" s="243" t="s">
        <v>40</v>
      </c>
      <c r="I77" s="110" t="s">
        <v>205</v>
      </c>
      <c r="J77" s="60">
        <v>6</v>
      </c>
      <c r="K77" s="278" t="s">
        <v>10</v>
      </c>
      <c r="L77" s="312">
        <v>1</v>
      </c>
      <c r="M77" s="339" t="s">
        <v>48</v>
      </c>
      <c r="N77" s="312">
        <v>1</v>
      </c>
      <c r="O77" s="334" t="s">
        <v>438</v>
      </c>
      <c r="P77" s="546">
        <f>N77*0.21</f>
        <v>0.21</v>
      </c>
      <c r="Q77" s="365"/>
      <c r="R77" s="569">
        <f t="shared" si="10"/>
        <v>21</v>
      </c>
      <c r="S77" s="551">
        <f t="shared" si="8"/>
        <v>1.21</v>
      </c>
      <c r="T77" s="572">
        <f t="shared" si="7"/>
        <v>20.166666666666664</v>
      </c>
    </row>
    <row r="78" spans="1:20" s="21" customFormat="1" ht="45" customHeight="1" x14ac:dyDescent="0.2">
      <c r="A78" s="632" t="s">
        <v>130</v>
      </c>
      <c r="B78" s="32" t="s">
        <v>185</v>
      </c>
      <c r="C78" s="32" t="s">
        <v>147</v>
      </c>
      <c r="D78" s="32" t="s">
        <v>132</v>
      </c>
      <c r="E78" s="32" t="s">
        <v>451</v>
      </c>
      <c r="F78" s="599" t="s">
        <v>464</v>
      </c>
      <c r="G78" s="151" t="s">
        <v>206</v>
      </c>
      <c r="H78" s="561" t="s">
        <v>40</v>
      </c>
      <c r="I78" s="270" t="s">
        <v>208</v>
      </c>
      <c r="J78" s="264">
        <v>5</v>
      </c>
      <c r="K78" s="62" t="s">
        <v>48</v>
      </c>
      <c r="L78" s="318">
        <v>0</v>
      </c>
      <c r="M78" s="348"/>
      <c r="N78" s="300">
        <v>5</v>
      </c>
      <c r="O78" s="311" t="s">
        <v>48</v>
      </c>
      <c r="P78" s="546">
        <f>N78*0.03</f>
        <v>0.15</v>
      </c>
      <c r="Q78" s="365"/>
      <c r="R78" s="569">
        <f t="shared" si="10"/>
        <v>3</v>
      </c>
      <c r="S78" s="551">
        <f t="shared" si="8"/>
        <v>0.15</v>
      </c>
      <c r="T78" s="572">
        <f t="shared" si="7"/>
        <v>3</v>
      </c>
    </row>
    <row r="79" spans="1:20" s="21" customFormat="1" ht="47.25" customHeight="1" x14ac:dyDescent="0.2">
      <c r="A79" s="632" t="s">
        <v>130</v>
      </c>
      <c r="B79" s="32" t="s">
        <v>185</v>
      </c>
      <c r="C79" s="32" t="s">
        <v>147</v>
      </c>
      <c r="D79" s="32" t="s">
        <v>132</v>
      </c>
      <c r="E79" s="32" t="s">
        <v>451</v>
      </c>
      <c r="F79" s="599" t="s">
        <v>465</v>
      </c>
      <c r="G79" s="151" t="s">
        <v>207</v>
      </c>
      <c r="H79" s="562" t="s">
        <v>40</v>
      </c>
      <c r="I79" s="563" t="s">
        <v>209</v>
      </c>
      <c r="J79" s="37">
        <v>1</v>
      </c>
      <c r="K79" s="55" t="s">
        <v>378</v>
      </c>
      <c r="L79" s="312">
        <v>0</v>
      </c>
      <c r="M79" s="337"/>
      <c r="N79" s="300">
        <v>1</v>
      </c>
      <c r="O79" s="311" t="s">
        <v>378</v>
      </c>
      <c r="P79" s="419">
        <f>N79*0</f>
        <v>0</v>
      </c>
      <c r="Q79" s="365"/>
      <c r="R79" s="587">
        <f t="shared" si="10"/>
        <v>0</v>
      </c>
      <c r="S79" s="588">
        <f t="shared" si="8"/>
        <v>0</v>
      </c>
      <c r="T79" s="582">
        <f t="shared" si="7"/>
        <v>0</v>
      </c>
    </row>
    <row r="80" spans="1:20" s="21" customFormat="1" ht="39.75" customHeight="1" x14ac:dyDescent="0.2">
      <c r="A80" s="165" t="s">
        <v>130</v>
      </c>
      <c r="B80" s="166" t="s">
        <v>185</v>
      </c>
      <c r="C80" s="166" t="s">
        <v>147</v>
      </c>
      <c r="D80" s="166" t="s">
        <v>132</v>
      </c>
      <c r="E80" s="166" t="s">
        <v>453</v>
      </c>
      <c r="F80" s="167"/>
      <c r="G80" s="192" t="s">
        <v>86</v>
      </c>
      <c r="H80" s="700" t="s">
        <v>222</v>
      </c>
      <c r="I80" s="701"/>
      <c r="J80" s="293"/>
      <c r="K80" s="294"/>
      <c r="L80" s="327"/>
      <c r="M80" s="349"/>
      <c r="N80" s="359"/>
      <c r="O80" s="360"/>
      <c r="P80" s="295"/>
      <c r="Q80" s="370"/>
      <c r="R80" s="575"/>
      <c r="S80" s="576"/>
      <c r="T80" s="583"/>
    </row>
    <row r="81" spans="1:20" s="83" customFormat="1" ht="33" customHeight="1" x14ac:dyDescent="0.2">
      <c r="A81" s="632" t="s">
        <v>130</v>
      </c>
      <c r="B81" s="32" t="s">
        <v>185</v>
      </c>
      <c r="C81" s="32" t="s">
        <v>147</v>
      </c>
      <c r="D81" s="32" t="s">
        <v>132</v>
      </c>
      <c r="E81" s="32" t="s">
        <v>453</v>
      </c>
      <c r="F81" s="33" t="s">
        <v>146</v>
      </c>
      <c r="G81" s="41" t="s">
        <v>87</v>
      </c>
      <c r="H81" s="42" t="s">
        <v>40</v>
      </c>
      <c r="I81" s="110" t="s">
        <v>211</v>
      </c>
      <c r="J81" s="264">
        <v>18</v>
      </c>
      <c r="K81" s="279" t="s">
        <v>45</v>
      </c>
      <c r="L81" s="328">
        <v>4</v>
      </c>
      <c r="M81" s="342" t="s">
        <v>378</v>
      </c>
      <c r="N81" s="312">
        <v>2</v>
      </c>
      <c r="O81" s="334" t="s">
        <v>439</v>
      </c>
      <c r="P81" s="558">
        <f>N81*0.15</f>
        <v>0.3</v>
      </c>
      <c r="Q81" s="371"/>
      <c r="R81" s="569">
        <f t="shared" si="10"/>
        <v>15</v>
      </c>
      <c r="S81" s="551">
        <f t="shared" si="8"/>
        <v>4.3</v>
      </c>
      <c r="T81" s="572">
        <f t="shared" si="7"/>
        <v>23.888888888888886</v>
      </c>
    </row>
    <row r="82" spans="1:20" s="21" customFormat="1" ht="38.25" x14ac:dyDescent="0.2">
      <c r="A82" s="632" t="s">
        <v>130</v>
      </c>
      <c r="B82" s="32" t="s">
        <v>185</v>
      </c>
      <c r="C82" s="32" t="s">
        <v>147</v>
      </c>
      <c r="D82" s="32" t="s">
        <v>132</v>
      </c>
      <c r="E82" s="32" t="s">
        <v>453</v>
      </c>
      <c r="F82" s="33" t="s">
        <v>137</v>
      </c>
      <c r="G82" s="41" t="s">
        <v>90</v>
      </c>
      <c r="H82" s="42" t="s">
        <v>40</v>
      </c>
      <c r="I82" s="104" t="s">
        <v>165</v>
      </c>
      <c r="J82" s="559">
        <v>20</v>
      </c>
      <c r="K82" s="560" t="s">
        <v>375</v>
      </c>
      <c r="L82" s="330">
        <v>5</v>
      </c>
      <c r="M82" s="552" t="s">
        <v>378</v>
      </c>
      <c r="N82" s="312">
        <v>4</v>
      </c>
      <c r="O82" s="339" t="s">
        <v>378</v>
      </c>
      <c r="P82" s="546">
        <f>N82*0.07</f>
        <v>0.28000000000000003</v>
      </c>
      <c r="Q82" s="365"/>
      <c r="R82" s="569">
        <f t="shared" si="10"/>
        <v>7.0000000000000009</v>
      </c>
      <c r="S82" s="551">
        <f t="shared" si="8"/>
        <v>5.28</v>
      </c>
      <c r="T82" s="572">
        <f t="shared" si="7"/>
        <v>26.400000000000002</v>
      </c>
    </row>
    <row r="83" spans="1:20" s="21" customFormat="1" ht="27.75" customHeight="1" x14ac:dyDescent="0.2">
      <c r="A83" s="165" t="s">
        <v>130</v>
      </c>
      <c r="B83" s="166" t="s">
        <v>185</v>
      </c>
      <c r="C83" s="166" t="s">
        <v>147</v>
      </c>
      <c r="D83" s="166" t="s">
        <v>132</v>
      </c>
      <c r="E83" s="166" t="s">
        <v>454</v>
      </c>
      <c r="F83" s="217"/>
      <c r="G83" s="218" t="s">
        <v>59</v>
      </c>
      <c r="H83" s="698" t="s">
        <v>153</v>
      </c>
      <c r="I83" s="699"/>
      <c r="J83" s="273"/>
      <c r="K83" s="274"/>
      <c r="L83" s="329"/>
      <c r="M83" s="333"/>
      <c r="N83" s="361"/>
      <c r="O83" s="362"/>
      <c r="P83" s="275"/>
      <c r="Q83" s="364"/>
      <c r="R83" s="575"/>
      <c r="S83" s="576"/>
      <c r="T83" s="583"/>
    </row>
    <row r="84" spans="1:20" s="21" customFormat="1" ht="29.25" customHeight="1" x14ac:dyDescent="0.2">
      <c r="A84" s="632" t="s">
        <v>130</v>
      </c>
      <c r="B84" s="32" t="s">
        <v>185</v>
      </c>
      <c r="C84" s="32" t="s">
        <v>147</v>
      </c>
      <c r="D84" s="32" t="s">
        <v>132</v>
      </c>
      <c r="E84" s="32" t="s">
        <v>454</v>
      </c>
      <c r="F84" s="33" t="s">
        <v>137</v>
      </c>
      <c r="G84" s="112" t="s">
        <v>212</v>
      </c>
      <c r="H84" s="42" t="s">
        <v>40</v>
      </c>
      <c r="I84" s="110" t="s">
        <v>213</v>
      </c>
      <c r="J84" s="43">
        <v>1</v>
      </c>
      <c r="K84" s="44" t="s">
        <v>384</v>
      </c>
      <c r="L84" s="321"/>
      <c r="M84" s="345"/>
      <c r="N84" s="322">
        <v>1</v>
      </c>
      <c r="O84" s="350" t="s">
        <v>384</v>
      </c>
      <c r="P84" s="546">
        <f>N84*0.4</f>
        <v>0.4</v>
      </c>
      <c r="Q84" s="365"/>
      <c r="R84" s="569">
        <f t="shared" si="10"/>
        <v>40</v>
      </c>
      <c r="S84" s="551">
        <f t="shared" si="8"/>
        <v>0.4</v>
      </c>
      <c r="T84" s="572">
        <f t="shared" si="7"/>
        <v>40</v>
      </c>
    </row>
    <row r="85" spans="1:20" s="21" customFormat="1" ht="29.25" customHeight="1" x14ac:dyDescent="0.2">
      <c r="A85" s="632" t="s">
        <v>130</v>
      </c>
      <c r="B85" s="32" t="s">
        <v>185</v>
      </c>
      <c r="C85" s="32" t="s">
        <v>147</v>
      </c>
      <c r="D85" s="32" t="s">
        <v>132</v>
      </c>
      <c r="E85" s="32" t="s">
        <v>454</v>
      </c>
      <c r="F85" s="64" t="s">
        <v>135</v>
      </c>
      <c r="G85" s="50" t="s">
        <v>60</v>
      </c>
      <c r="H85" s="51" t="s">
        <v>40</v>
      </c>
      <c r="I85" s="267" t="s">
        <v>61</v>
      </c>
      <c r="J85" s="43">
        <v>12</v>
      </c>
      <c r="K85" s="277" t="s">
        <v>63</v>
      </c>
      <c r="L85" s="330">
        <v>2</v>
      </c>
      <c r="M85" s="351" t="s">
        <v>63</v>
      </c>
      <c r="N85" s="353">
        <v>2</v>
      </c>
      <c r="O85" s="363" t="s">
        <v>63</v>
      </c>
      <c r="P85" s="419">
        <f>N85*0</f>
        <v>0</v>
      </c>
      <c r="Q85" s="365"/>
      <c r="R85" s="569">
        <f t="shared" si="10"/>
        <v>0</v>
      </c>
      <c r="S85" s="551">
        <f t="shared" si="8"/>
        <v>2</v>
      </c>
      <c r="T85" s="572">
        <f t="shared" si="7"/>
        <v>16.666666666666664</v>
      </c>
    </row>
    <row r="86" spans="1:20" s="21" customFormat="1" ht="25.5" x14ac:dyDescent="0.2">
      <c r="A86" s="632" t="s">
        <v>130</v>
      </c>
      <c r="B86" s="32" t="s">
        <v>185</v>
      </c>
      <c r="C86" s="32" t="s">
        <v>147</v>
      </c>
      <c r="D86" s="32" t="s">
        <v>132</v>
      </c>
      <c r="E86" s="32" t="s">
        <v>454</v>
      </c>
      <c r="F86" s="236" t="s">
        <v>146</v>
      </c>
      <c r="G86" s="34" t="s">
        <v>64</v>
      </c>
      <c r="H86" s="35" t="s">
        <v>40</v>
      </c>
      <c r="I86" s="86" t="s">
        <v>167</v>
      </c>
      <c r="J86" s="43">
        <v>60</v>
      </c>
      <c r="K86" s="44" t="s">
        <v>48</v>
      </c>
      <c r="L86" s="330">
        <v>10</v>
      </c>
      <c r="M86" s="552" t="s">
        <v>48</v>
      </c>
      <c r="N86" s="330">
        <v>10</v>
      </c>
      <c r="O86" s="552" t="s">
        <v>440</v>
      </c>
      <c r="P86" s="546">
        <f>N86*0.15</f>
        <v>1.5</v>
      </c>
      <c r="Q86" s="365"/>
      <c r="R86" s="569">
        <f t="shared" si="10"/>
        <v>15</v>
      </c>
      <c r="S86" s="551">
        <f t="shared" si="8"/>
        <v>11.5</v>
      </c>
      <c r="T86" s="572">
        <f t="shared" si="7"/>
        <v>19.166666666666668</v>
      </c>
    </row>
    <row r="87" spans="1:20" s="21" customFormat="1" ht="31.5" customHeight="1" x14ac:dyDescent="0.2">
      <c r="A87" s="632" t="s">
        <v>130</v>
      </c>
      <c r="B87" s="32" t="s">
        <v>185</v>
      </c>
      <c r="C87" s="32" t="s">
        <v>147</v>
      </c>
      <c r="D87" s="32" t="s">
        <v>132</v>
      </c>
      <c r="E87" s="32" t="s">
        <v>454</v>
      </c>
      <c r="F87" s="64" t="s">
        <v>154</v>
      </c>
      <c r="G87" s="41" t="s">
        <v>65</v>
      </c>
      <c r="H87" s="107" t="s">
        <v>40</v>
      </c>
      <c r="I87" s="110" t="s">
        <v>214</v>
      </c>
      <c r="J87" s="43">
        <v>108</v>
      </c>
      <c r="K87" s="263" t="s">
        <v>48</v>
      </c>
      <c r="L87" s="312">
        <v>18</v>
      </c>
      <c r="M87" s="334" t="s">
        <v>441</v>
      </c>
      <c r="N87" s="312">
        <v>18</v>
      </c>
      <c r="O87" s="334" t="s">
        <v>442</v>
      </c>
      <c r="P87" s="419">
        <f>N87*0</f>
        <v>0</v>
      </c>
      <c r="Q87" s="365"/>
      <c r="R87" s="569">
        <f t="shared" si="10"/>
        <v>0</v>
      </c>
      <c r="S87" s="551">
        <f t="shared" si="8"/>
        <v>18</v>
      </c>
      <c r="T87" s="572">
        <f t="shared" ref="T87:T89" si="11">(S87/J87)*100</f>
        <v>16.666666666666664</v>
      </c>
    </row>
    <row r="88" spans="1:20" s="21" customFormat="1" ht="28.5" customHeight="1" x14ac:dyDescent="0.25">
      <c r="A88" s="165" t="s">
        <v>130</v>
      </c>
      <c r="B88" s="166" t="s">
        <v>185</v>
      </c>
      <c r="C88" s="166" t="s">
        <v>147</v>
      </c>
      <c r="D88" s="166" t="s">
        <v>132</v>
      </c>
      <c r="E88" s="166" t="s">
        <v>459</v>
      </c>
      <c r="F88" s="600"/>
      <c r="G88" s="201" t="s">
        <v>52</v>
      </c>
      <c r="H88" s="703" t="s">
        <v>166</v>
      </c>
      <c r="I88" s="703"/>
      <c r="J88" s="303"/>
      <c r="K88" s="304"/>
      <c r="L88" s="331"/>
      <c r="M88" s="352"/>
      <c r="N88" s="354"/>
      <c r="O88" s="332"/>
      <c r="P88" s="372"/>
      <c r="Q88" s="373"/>
      <c r="R88" s="575"/>
      <c r="S88" s="576"/>
      <c r="T88" s="583"/>
    </row>
    <row r="89" spans="1:20" s="21" customFormat="1" ht="65.25" customHeight="1" x14ac:dyDescent="0.25">
      <c r="A89" s="632" t="s">
        <v>130</v>
      </c>
      <c r="B89" s="32" t="s">
        <v>185</v>
      </c>
      <c r="C89" s="32" t="s">
        <v>147</v>
      </c>
      <c r="D89" s="32" t="s">
        <v>132</v>
      </c>
      <c r="E89" s="32" t="s">
        <v>459</v>
      </c>
      <c r="F89" s="296" t="s">
        <v>132</v>
      </c>
      <c r="G89" s="41" t="s">
        <v>53</v>
      </c>
      <c r="H89" s="42" t="s">
        <v>40</v>
      </c>
      <c r="I89" s="104" t="s">
        <v>54</v>
      </c>
      <c r="J89" s="301">
        <v>60</v>
      </c>
      <c r="K89" s="302" t="s">
        <v>378</v>
      </c>
      <c r="L89" s="316">
        <v>10</v>
      </c>
      <c r="M89" s="564" t="s">
        <v>443</v>
      </c>
      <c r="N89" s="312">
        <v>8</v>
      </c>
      <c r="O89" s="339" t="s">
        <v>378</v>
      </c>
      <c r="P89" s="565">
        <f>N89*0.19</f>
        <v>1.52</v>
      </c>
      <c r="Q89" s="299"/>
      <c r="R89" s="569">
        <f t="shared" si="10"/>
        <v>19</v>
      </c>
      <c r="S89" s="551">
        <f t="shared" ref="S89" si="12">L89+P89</f>
        <v>11.52</v>
      </c>
      <c r="T89" s="572">
        <f t="shared" si="11"/>
        <v>19.2</v>
      </c>
    </row>
    <row r="90" spans="1:20" s="21" customFormat="1" x14ac:dyDescent="0.25">
      <c r="A90" s="298"/>
      <c r="B90" s="310"/>
      <c r="C90" s="310"/>
      <c r="D90" s="310"/>
      <c r="E90" s="310"/>
      <c r="F90" s="299"/>
      <c r="G90" s="258"/>
      <c r="H90" s="298"/>
      <c r="I90" s="299"/>
      <c r="J90" s="301"/>
      <c r="K90" s="302"/>
      <c r="L90" s="308"/>
      <c r="M90" s="309"/>
      <c r="N90" s="298"/>
      <c r="O90" s="299"/>
      <c r="P90" s="374"/>
      <c r="Q90" s="375"/>
      <c r="R90" s="380"/>
      <c r="S90" s="297"/>
      <c r="T90" s="297"/>
    </row>
    <row r="91" spans="1:20" s="21" customFormat="1" x14ac:dyDescent="0.25">
      <c r="A91" s="13"/>
      <c r="B91" s="13"/>
      <c r="C91" s="13"/>
      <c r="D91" s="13"/>
      <c r="E91" s="13"/>
      <c r="F91" s="13"/>
      <c r="G91" s="13"/>
      <c r="H91" s="13"/>
      <c r="I91" s="13"/>
      <c r="J91" s="15"/>
      <c r="K91" s="16"/>
      <c r="L91" s="17"/>
      <c r="M91" s="17"/>
      <c r="N91" s="18"/>
      <c r="O91" s="18"/>
      <c r="R91" s="381"/>
    </row>
    <row r="92" spans="1:20" s="21" customFormat="1" x14ac:dyDescent="0.25">
      <c r="A92" s="13"/>
      <c r="B92" s="13"/>
      <c r="C92" s="13"/>
      <c r="D92" s="13"/>
      <c r="E92" s="13"/>
      <c r="F92" s="13"/>
      <c r="G92" s="13"/>
      <c r="H92" s="13"/>
      <c r="I92" s="13"/>
      <c r="J92" s="15"/>
      <c r="K92" s="16"/>
      <c r="L92" s="17"/>
      <c r="M92" s="17"/>
      <c r="N92" s="18"/>
      <c r="O92" s="18"/>
      <c r="R92" s="381"/>
    </row>
    <row r="93" spans="1:20" s="21" customFormat="1" ht="4.5" customHeight="1" x14ac:dyDescent="0.25">
      <c r="A93" s="13"/>
      <c r="B93" s="13"/>
      <c r="C93" s="13"/>
      <c r="D93" s="13"/>
      <c r="E93" s="13"/>
      <c r="F93" s="13"/>
      <c r="G93" s="13"/>
      <c r="H93" s="13"/>
      <c r="I93" s="13"/>
      <c r="J93" s="15"/>
      <c r="K93" s="16"/>
      <c r="L93" s="17"/>
      <c r="M93" s="17"/>
      <c r="N93" s="18"/>
      <c r="O93" s="18"/>
      <c r="R93" s="381"/>
    </row>
    <row r="94" spans="1:20" s="21" customFormat="1" hidden="1" x14ac:dyDescent="0.25">
      <c r="A94" s="13"/>
      <c r="B94" s="13"/>
      <c r="C94" s="13"/>
      <c r="D94" s="13"/>
      <c r="E94" s="13"/>
      <c r="F94" s="13"/>
      <c r="G94" s="13"/>
      <c r="H94" s="13"/>
      <c r="I94" s="13"/>
      <c r="J94" s="15"/>
      <c r="K94" s="16"/>
      <c r="L94" s="17"/>
      <c r="M94" s="17"/>
      <c r="N94" s="18"/>
      <c r="O94" s="18"/>
      <c r="R94" s="381"/>
    </row>
    <row r="95" spans="1:20" hidden="1" x14ac:dyDescent="0.25"/>
    <row r="96" spans="1:20" ht="9.75" customHeight="1" x14ac:dyDescent="0.25"/>
    <row r="97" spans="18:21" hidden="1" x14ac:dyDescent="0.25"/>
    <row r="100" spans="18:21" x14ac:dyDescent="0.25">
      <c r="R100" s="697" t="s">
        <v>473</v>
      </c>
      <c r="S100" s="697"/>
      <c r="T100" s="697"/>
      <c r="U100" s="697"/>
    </row>
    <row r="101" spans="18:21" ht="15" customHeight="1" x14ac:dyDescent="0.25">
      <c r="R101" s="704"/>
      <c r="S101" s="704"/>
      <c r="T101" s="704"/>
      <c r="U101" s="704"/>
    </row>
    <row r="102" spans="18:21" ht="24.75" customHeight="1" x14ac:dyDescent="0.25">
      <c r="S102" s="13"/>
      <c r="T102" s="14"/>
      <c r="U102" s="14"/>
    </row>
    <row r="103" spans="18:21" x14ac:dyDescent="0.25">
      <c r="R103" s="688" t="s">
        <v>472</v>
      </c>
      <c r="S103" s="688"/>
      <c r="T103" s="688"/>
      <c r="U103" s="688"/>
    </row>
    <row r="104" spans="18:21" x14ac:dyDescent="0.25">
      <c r="R104" s="689" t="s">
        <v>371</v>
      </c>
      <c r="S104" s="690"/>
      <c r="T104" s="690"/>
      <c r="U104" s="690"/>
    </row>
  </sheetData>
  <mergeCells count="48">
    <mergeCell ref="F1:G1"/>
    <mergeCell ref="H88:I88"/>
    <mergeCell ref="A12:G12"/>
    <mergeCell ref="J12:K12"/>
    <mergeCell ref="P6:R8"/>
    <mergeCell ref="A10:F11"/>
    <mergeCell ref="G10:G11"/>
    <mergeCell ref="H10:H11"/>
    <mergeCell ref="I10:I11"/>
    <mergeCell ref="J10:K11"/>
    <mergeCell ref="N10:O11"/>
    <mergeCell ref="L10:M11"/>
    <mergeCell ref="L12:M12"/>
    <mergeCell ref="H35:I35"/>
    <mergeCell ref="H37:I37"/>
    <mergeCell ref="H39:I39"/>
    <mergeCell ref="A2:S2"/>
    <mergeCell ref="A3:S3"/>
    <mergeCell ref="A4:S4"/>
    <mergeCell ref="A5:N5"/>
    <mergeCell ref="A6:F9"/>
    <mergeCell ref="G6:G9"/>
    <mergeCell ref="N6:O9"/>
    <mergeCell ref="R103:U103"/>
    <mergeCell ref="R104:U104"/>
    <mergeCell ref="H6:I9"/>
    <mergeCell ref="J6:K9"/>
    <mergeCell ref="S10:S11"/>
    <mergeCell ref="R10:R11"/>
    <mergeCell ref="H13:I13"/>
    <mergeCell ref="R100:U100"/>
    <mergeCell ref="H66:I66"/>
    <mergeCell ref="H51:I51"/>
    <mergeCell ref="H58:I58"/>
    <mergeCell ref="H71:I71"/>
    <mergeCell ref="H80:I80"/>
    <mergeCell ref="H83:I83"/>
    <mergeCell ref="R101:U101"/>
    <mergeCell ref="L6:M9"/>
    <mergeCell ref="H46:I46"/>
    <mergeCell ref="S6:T8"/>
    <mergeCell ref="T10:T11"/>
    <mergeCell ref="H26:I26"/>
    <mergeCell ref="L13:M13"/>
    <mergeCell ref="P9:Q9"/>
    <mergeCell ref="P10:Q11"/>
    <mergeCell ref="P13:Q13"/>
    <mergeCell ref="H42:I42"/>
  </mergeCells>
  <pageMargins left="1.5748031496062993" right="0" top="0.39370078740157483" bottom="0.39370078740157483" header="0" footer="0"/>
  <pageSetup paperSize="5"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19"/>
  <sheetViews>
    <sheetView tabSelected="1" topLeftCell="G101" zoomScale="70" zoomScaleNormal="70" workbookViewId="0">
      <selection activeCell="J106" sqref="J106"/>
    </sheetView>
  </sheetViews>
  <sheetFormatPr defaultRowHeight="12.75" x14ac:dyDescent="0.25"/>
  <cols>
    <col min="1" max="1" width="3.28515625" style="13" customWidth="1"/>
    <col min="2" max="2" width="2.42578125" style="13" customWidth="1"/>
    <col min="3" max="3" width="3.28515625" style="13" customWidth="1"/>
    <col min="4" max="4" width="4.5703125" style="13" customWidth="1"/>
    <col min="5" max="6" width="3.140625" style="13" customWidth="1"/>
    <col min="7" max="7" width="27.28515625" style="13" customWidth="1"/>
    <col min="8" max="8" width="1.85546875" style="13" customWidth="1"/>
    <col min="9" max="9" width="28.140625" style="13" customWidth="1"/>
    <col min="10" max="10" width="18" style="13" customWidth="1"/>
    <col min="11" max="11" width="13.42578125" style="13" customWidth="1"/>
    <col min="12" max="12" width="12.85546875" style="13" customWidth="1"/>
    <col min="13" max="13" width="11.28515625" style="13" customWidth="1"/>
    <col min="14" max="14" width="10.7109375" style="13" customWidth="1"/>
    <col min="15" max="15" width="9" style="13" customWidth="1"/>
    <col min="16" max="16" width="9.28515625" style="17" customWidth="1"/>
    <col min="17" max="17" width="11.5703125" style="120" customWidth="1"/>
    <col min="18" max="18" width="11.85546875" style="13" customWidth="1"/>
    <col min="19" max="19" width="11.5703125" style="13" customWidth="1"/>
    <col min="20" max="20" width="9.5703125" style="13" customWidth="1"/>
    <col min="21" max="21" width="8.7109375" style="13" customWidth="1"/>
    <col min="22" max="22" width="9.28515625" style="19" customWidth="1"/>
    <col min="23" max="23" width="14.85546875" style="19" customWidth="1"/>
    <col min="24" max="24" width="11.28515625" style="19" customWidth="1"/>
    <col min="25" max="25" width="11.85546875" style="19" customWidth="1"/>
    <col min="26" max="86" width="9.140625" style="376"/>
    <col min="87" max="87" width="9.140625" style="31"/>
    <col min="88" max="16384" width="9.140625" style="20"/>
  </cols>
  <sheetData>
    <row r="1" spans="1:87" x14ac:dyDescent="0.25">
      <c r="A1" s="13" t="s">
        <v>471</v>
      </c>
    </row>
    <row r="2" spans="1:87" s="21" customFormat="1" x14ac:dyDescent="0.2">
      <c r="A2" s="706" t="s">
        <v>1</v>
      </c>
      <c r="B2" s="706"/>
      <c r="C2" s="706"/>
      <c r="D2" s="706"/>
      <c r="E2" s="706"/>
      <c r="F2" s="706"/>
      <c r="G2" s="706"/>
      <c r="H2" s="706"/>
      <c r="I2" s="706"/>
      <c r="J2" s="706"/>
      <c r="K2" s="706"/>
      <c r="L2" s="706"/>
      <c r="M2" s="706"/>
      <c r="N2" s="706"/>
      <c r="O2" s="706"/>
      <c r="P2" s="706"/>
      <c r="Q2" s="706"/>
      <c r="R2" s="706"/>
      <c r="S2" s="706"/>
      <c r="T2" s="706"/>
      <c r="U2" s="706"/>
      <c r="V2" s="761"/>
      <c r="W2" s="761"/>
      <c r="X2" s="761"/>
      <c r="Y2" s="761"/>
      <c r="Z2" s="377"/>
      <c r="AA2" s="377"/>
      <c r="AB2" s="377"/>
      <c r="AC2" s="377"/>
      <c r="AD2" s="377"/>
      <c r="AE2" s="377"/>
      <c r="AF2" s="377"/>
      <c r="AG2" s="377"/>
      <c r="AH2" s="377"/>
      <c r="AI2" s="377"/>
      <c r="AJ2" s="377"/>
      <c r="AK2" s="377"/>
      <c r="AL2" s="377"/>
      <c r="AM2" s="377"/>
      <c r="AN2" s="377"/>
      <c r="AO2" s="377"/>
      <c r="AP2" s="377"/>
      <c r="AQ2" s="377"/>
      <c r="AR2" s="377"/>
      <c r="AS2" s="377"/>
      <c r="AT2" s="377"/>
      <c r="AU2" s="377"/>
      <c r="AV2" s="377"/>
      <c r="AW2" s="377"/>
      <c r="AX2" s="377"/>
      <c r="AY2" s="377"/>
      <c r="AZ2" s="377"/>
      <c r="BA2" s="377"/>
      <c r="BB2" s="377"/>
      <c r="BC2" s="377"/>
      <c r="BD2" s="377"/>
      <c r="BE2" s="377"/>
      <c r="BF2" s="377"/>
      <c r="BG2" s="377"/>
      <c r="BH2" s="377"/>
      <c r="BI2" s="377"/>
      <c r="BJ2" s="377"/>
      <c r="BK2" s="377"/>
      <c r="BL2" s="377"/>
      <c r="BM2" s="377"/>
      <c r="BN2" s="377"/>
      <c r="BO2" s="377"/>
      <c r="BP2" s="377"/>
      <c r="BQ2" s="377"/>
      <c r="BR2" s="377"/>
      <c r="BS2" s="377"/>
      <c r="BT2" s="377"/>
      <c r="BU2" s="377"/>
      <c r="BV2" s="377"/>
      <c r="BW2" s="377"/>
      <c r="BX2" s="377"/>
      <c r="BY2" s="377"/>
      <c r="BZ2" s="377"/>
      <c r="CA2" s="377"/>
      <c r="CB2" s="377"/>
      <c r="CC2" s="377"/>
      <c r="CD2" s="377"/>
      <c r="CE2" s="377"/>
      <c r="CF2" s="377"/>
      <c r="CG2" s="377"/>
      <c r="CH2" s="377"/>
    </row>
    <row r="3" spans="1:87" s="21" customFormat="1" x14ac:dyDescent="0.2">
      <c r="A3" s="706" t="s">
        <v>2</v>
      </c>
      <c r="B3" s="706"/>
      <c r="C3" s="706"/>
      <c r="D3" s="706"/>
      <c r="E3" s="706"/>
      <c r="F3" s="706"/>
      <c r="G3" s="706"/>
      <c r="H3" s="706"/>
      <c r="I3" s="706"/>
      <c r="J3" s="706"/>
      <c r="K3" s="706"/>
      <c r="L3" s="706"/>
      <c r="M3" s="706"/>
      <c r="N3" s="706"/>
      <c r="O3" s="706"/>
      <c r="P3" s="706"/>
      <c r="Q3" s="706"/>
      <c r="R3" s="706"/>
      <c r="S3" s="706"/>
      <c r="T3" s="706"/>
      <c r="U3" s="706"/>
      <c r="V3" s="761"/>
      <c r="W3" s="761"/>
      <c r="X3" s="761"/>
      <c r="Y3" s="761"/>
      <c r="Z3" s="377"/>
      <c r="AA3" s="377"/>
      <c r="AB3" s="377"/>
      <c r="AC3" s="377"/>
      <c r="AD3" s="377"/>
      <c r="AE3" s="377"/>
      <c r="AF3" s="377"/>
      <c r="AG3" s="377"/>
      <c r="AH3" s="377"/>
      <c r="AI3" s="377"/>
      <c r="AJ3" s="377"/>
      <c r="AK3" s="377"/>
      <c r="AL3" s="377"/>
      <c r="AM3" s="377"/>
      <c r="AN3" s="377"/>
      <c r="AO3" s="377"/>
      <c r="AP3" s="377"/>
      <c r="AQ3" s="377"/>
      <c r="AR3" s="377"/>
      <c r="AS3" s="377"/>
      <c r="AT3" s="377"/>
      <c r="AU3" s="377"/>
      <c r="AV3" s="377"/>
      <c r="AW3" s="377"/>
      <c r="AX3" s="377"/>
      <c r="AY3" s="377"/>
      <c r="AZ3" s="377"/>
      <c r="BA3" s="377"/>
      <c r="BB3" s="377"/>
      <c r="BC3" s="377"/>
      <c r="BD3" s="377"/>
      <c r="BE3" s="377"/>
      <c r="BF3" s="377"/>
      <c r="BG3" s="377"/>
      <c r="BH3" s="377"/>
      <c r="BI3" s="377"/>
      <c r="BJ3" s="377"/>
      <c r="BK3" s="377"/>
      <c r="BL3" s="377"/>
      <c r="BM3" s="377"/>
      <c r="BN3" s="377"/>
      <c r="BO3" s="377"/>
      <c r="BP3" s="377"/>
      <c r="BQ3" s="377"/>
      <c r="BR3" s="377"/>
      <c r="BS3" s="377"/>
      <c r="BT3" s="377"/>
      <c r="BU3" s="377"/>
      <c r="BV3" s="377"/>
      <c r="BW3" s="377"/>
      <c r="BX3" s="377"/>
      <c r="BY3" s="377"/>
      <c r="BZ3" s="377"/>
      <c r="CA3" s="377"/>
      <c r="CB3" s="377"/>
      <c r="CC3" s="377"/>
      <c r="CD3" s="377"/>
      <c r="CE3" s="377"/>
      <c r="CF3" s="377"/>
      <c r="CG3" s="377"/>
      <c r="CH3" s="377"/>
    </row>
    <row r="4" spans="1:87" s="21" customFormat="1" x14ac:dyDescent="0.2">
      <c r="A4" s="762"/>
      <c r="B4" s="762"/>
      <c r="C4" s="762"/>
      <c r="D4" s="762"/>
      <c r="E4" s="762"/>
      <c r="F4" s="762"/>
      <c r="G4" s="762"/>
      <c r="H4" s="762"/>
      <c r="I4" s="762"/>
      <c r="J4" s="762"/>
      <c r="K4" s="762"/>
      <c r="L4" s="762"/>
      <c r="M4" s="762"/>
      <c r="N4" s="762"/>
      <c r="O4" s="762"/>
      <c r="P4" s="762"/>
      <c r="Q4" s="762"/>
      <c r="R4" s="762"/>
      <c r="S4" s="762"/>
      <c r="T4" s="762"/>
      <c r="U4" s="762"/>
      <c r="V4" s="762"/>
      <c r="W4" s="762"/>
      <c r="X4" s="762"/>
      <c r="Y4" s="762"/>
      <c r="Z4" s="377"/>
      <c r="AA4" s="377"/>
      <c r="AB4" s="377"/>
      <c r="AC4" s="377"/>
      <c r="AD4" s="377"/>
      <c r="AE4" s="377"/>
      <c r="AF4" s="377"/>
      <c r="AG4" s="377"/>
      <c r="AH4" s="377"/>
      <c r="AI4" s="377"/>
      <c r="AJ4" s="377"/>
      <c r="AK4" s="377"/>
      <c r="AL4" s="377"/>
      <c r="AM4" s="377"/>
      <c r="AN4" s="377"/>
      <c r="AO4" s="377"/>
      <c r="AP4" s="377"/>
      <c r="AQ4" s="377"/>
      <c r="AR4" s="377"/>
      <c r="AS4" s="377"/>
      <c r="AT4" s="377"/>
      <c r="AU4" s="377"/>
      <c r="AV4" s="377"/>
      <c r="AW4" s="377"/>
      <c r="AX4" s="377"/>
      <c r="AY4" s="377"/>
      <c r="AZ4" s="377"/>
      <c r="BA4" s="377"/>
      <c r="BB4" s="377"/>
      <c r="BC4" s="377"/>
      <c r="BD4" s="377"/>
      <c r="BE4" s="377"/>
      <c r="BF4" s="377"/>
      <c r="BG4" s="377"/>
      <c r="BH4" s="377"/>
      <c r="BI4" s="377"/>
      <c r="BJ4" s="377"/>
      <c r="BK4" s="377"/>
      <c r="BL4" s="377"/>
      <c r="BM4" s="377"/>
      <c r="BN4" s="377"/>
      <c r="BO4" s="377"/>
      <c r="BP4" s="377"/>
      <c r="BQ4" s="377"/>
      <c r="BR4" s="377"/>
      <c r="BS4" s="377"/>
      <c r="BT4" s="377"/>
      <c r="BU4" s="377"/>
      <c r="BV4" s="377"/>
      <c r="BW4" s="377"/>
      <c r="BX4" s="377"/>
      <c r="BY4" s="377"/>
      <c r="BZ4" s="377"/>
      <c r="CA4" s="377"/>
      <c r="CB4" s="377"/>
      <c r="CC4" s="377"/>
      <c r="CD4" s="377"/>
      <c r="CE4" s="377"/>
      <c r="CF4" s="377"/>
      <c r="CG4" s="377"/>
      <c r="CH4" s="377"/>
    </row>
    <row r="5" spans="1:87" s="21" customFormat="1" ht="13.5" thickBot="1" x14ac:dyDescent="0.3">
      <c r="A5" s="763" t="s">
        <v>3</v>
      </c>
      <c r="B5" s="764"/>
      <c r="C5" s="764"/>
      <c r="D5" s="764"/>
      <c r="E5" s="764"/>
      <c r="F5" s="764"/>
      <c r="G5" s="764"/>
      <c r="H5" s="764"/>
      <c r="I5" s="764"/>
      <c r="J5" s="764"/>
      <c r="K5" s="764"/>
      <c r="L5" s="764"/>
      <c r="M5" s="764"/>
      <c r="N5" s="764"/>
      <c r="O5" s="764"/>
      <c r="P5" s="764"/>
      <c r="Q5" s="764"/>
      <c r="R5" s="764"/>
      <c r="S5" s="764"/>
      <c r="T5" s="764"/>
      <c r="U5" s="764"/>
      <c r="V5" s="22"/>
      <c r="W5" s="22"/>
      <c r="X5" s="22"/>
      <c r="Y5" s="22"/>
      <c r="Z5" s="377"/>
      <c r="AA5" s="377"/>
      <c r="AB5" s="377"/>
      <c r="AC5" s="377"/>
      <c r="AD5" s="377"/>
      <c r="AE5" s="377"/>
      <c r="AF5" s="377"/>
      <c r="AG5" s="377"/>
      <c r="AH5" s="377"/>
      <c r="AI5" s="377"/>
      <c r="AJ5" s="377"/>
      <c r="AK5" s="377"/>
      <c r="AL5" s="377"/>
      <c r="AM5" s="377"/>
      <c r="AN5" s="377"/>
      <c r="AO5" s="377"/>
      <c r="AP5" s="377"/>
      <c r="AQ5" s="377"/>
      <c r="AR5" s="377"/>
      <c r="AS5" s="377"/>
      <c r="AT5" s="377"/>
      <c r="AU5" s="377"/>
      <c r="AV5" s="377"/>
      <c r="AW5" s="377"/>
      <c r="AX5" s="377"/>
      <c r="AY5" s="377"/>
      <c r="AZ5" s="377"/>
      <c r="BA5" s="377"/>
      <c r="BB5" s="377"/>
      <c r="BC5" s="377"/>
      <c r="BD5" s="377"/>
      <c r="BE5" s="377"/>
      <c r="BF5" s="377"/>
      <c r="BG5" s="377"/>
      <c r="BH5" s="377"/>
      <c r="BI5" s="377"/>
      <c r="BJ5" s="377"/>
      <c r="BK5" s="377"/>
      <c r="BL5" s="377"/>
      <c r="BM5" s="377"/>
      <c r="BN5" s="377"/>
      <c r="BO5" s="377"/>
      <c r="BP5" s="377"/>
      <c r="BQ5" s="377"/>
      <c r="BR5" s="377"/>
      <c r="BS5" s="377"/>
      <c r="BT5" s="377"/>
      <c r="BU5" s="377"/>
      <c r="BV5" s="377"/>
      <c r="BW5" s="377"/>
      <c r="BX5" s="377"/>
      <c r="BY5" s="377"/>
      <c r="BZ5" s="377"/>
      <c r="CA5" s="377"/>
      <c r="CB5" s="377"/>
      <c r="CC5" s="377"/>
      <c r="CD5" s="377"/>
      <c r="CE5" s="377"/>
      <c r="CF5" s="377"/>
      <c r="CG5" s="377"/>
      <c r="CH5" s="377"/>
    </row>
    <row r="6" spans="1:87" s="21" customFormat="1" ht="14.25" customHeight="1" thickTop="1" x14ac:dyDescent="0.2">
      <c r="A6" s="780" t="s">
        <v>469</v>
      </c>
      <c r="B6" s="780"/>
      <c r="C6" s="780"/>
      <c r="D6" s="780"/>
      <c r="E6" s="780"/>
      <c r="F6" s="781"/>
      <c r="G6" s="790" t="s">
        <v>127</v>
      </c>
      <c r="H6" s="765" t="s">
        <v>128</v>
      </c>
      <c r="I6" s="766"/>
      <c r="J6" s="767"/>
      <c r="K6" s="765" t="s">
        <v>171</v>
      </c>
      <c r="L6" s="766"/>
      <c r="M6" s="766"/>
      <c r="N6" s="766"/>
      <c r="O6" s="766"/>
      <c r="P6" s="766"/>
      <c r="Q6" s="766"/>
      <c r="R6" s="766"/>
      <c r="S6" s="766"/>
      <c r="T6" s="766"/>
      <c r="U6" s="767"/>
      <c r="V6" s="765" t="s">
        <v>300</v>
      </c>
      <c r="W6" s="767"/>
      <c r="X6" s="774" t="s">
        <v>16</v>
      </c>
      <c r="Y6" s="774" t="s">
        <v>170</v>
      </c>
      <c r="Z6" s="377"/>
      <c r="AA6" s="377"/>
      <c r="AB6" s="377"/>
      <c r="AC6" s="377"/>
      <c r="AD6" s="377"/>
      <c r="AE6" s="377"/>
      <c r="AF6" s="377"/>
      <c r="AG6" s="377"/>
      <c r="AH6" s="377"/>
      <c r="AI6" s="377"/>
      <c r="AJ6" s="377"/>
      <c r="AK6" s="377"/>
      <c r="AL6" s="377"/>
      <c r="AM6" s="377"/>
      <c r="AN6" s="377"/>
      <c r="AO6" s="377"/>
      <c r="AP6" s="377"/>
      <c r="AQ6" s="377"/>
      <c r="AR6" s="377"/>
      <c r="AS6" s="377"/>
      <c r="AT6" s="377"/>
      <c r="AU6" s="377"/>
      <c r="AV6" s="377"/>
      <c r="AW6" s="377"/>
      <c r="AX6" s="377"/>
      <c r="AY6" s="377"/>
      <c r="AZ6" s="377"/>
      <c r="BA6" s="377"/>
      <c r="BB6" s="377"/>
      <c r="BC6" s="377"/>
      <c r="BD6" s="377"/>
      <c r="BE6" s="377"/>
      <c r="BF6" s="377"/>
      <c r="BG6" s="377"/>
      <c r="BH6" s="377"/>
      <c r="BI6" s="377"/>
      <c r="BJ6" s="377"/>
      <c r="BK6" s="377"/>
      <c r="BL6" s="377"/>
      <c r="BM6" s="377"/>
      <c r="BN6" s="377"/>
      <c r="BO6" s="377"/>
      <c r="BP6" s="377"/>
      <c r="BQ6" s="377"/>
      <c r="BR6" s="377"/>
      <c r="BS6" s="377"/>
      <c r="BT6" s="377"/>
      <c r="BU6" s="377"/>
      <c r="BV6" s="377"/>
      <c r="BW6" s="377"/>
      <c r="BX6" s="377"/>
      <c r="BY6" s="377"/>
      <c r="BZ6" s="377"/>
      <c r="CA6" s="377"/>
      <c r="CB6" s="377"/>
      <c r="CC6" s="377"/>
      <c r="CD6" s="377"/>
      <c r="CE6" s="377"/>
      <c r="CF6" s="377"/>
      <c r="CG6" s="377"/>
      <c r="CH6" s="377"/>
    </row>
    <row r="7" spans="1:87" s="21" customFormat="1" ht="14.25" customHeight="1" x14ac:dyDescent="0.2">
      <c r="A7" s="782"/>
      <c r="B7" s="782"/>
      <c r="C7" s="782"/>
      <c r="D7" s="782"/>
      <c r="E7" s="782"/>
      <c r="F7" s="783"/>
      <c r="G7" s="791"/>
      <c r="H7" s="768"/>
      <c r="I7" s="769"/>
      <c r="J7" s="770"/>
      <c r="K7" s="768"/>
      <c r="L7" s="769"/>
      <c r="M7" s="769"/>
      <c r="N7" s="769"/>
      <c r="O7" s="769"/>
      <c r="P7" s="769"/>
      <c r="Q7" s="769"/>
      <c r="R7" s="769"/>
      <c r="S7" s="769"/>
      <c r="T7" s="769"/>
      <c r="U7" s="770"/>
      <c r="V7" s="768"/>
      <c r="W7" s="770"/>
      <c r="X7" s="775"/>
      <c r="Y7" s="775"/>
      <c r="Z7" s="377"/>
      <c r="AA7" s="377"/>
      <c r="AB7" s="377"/>
      <c r="AC7" s="377"/>
      <c r="AD7" s="377"/>
      <c r="AE7" s="377"/>
      <c r="AF7" s="377"/>
      <c r="AG7" s="377"/>
      <c r="AH7" s="377"/>
      <c r="AI7" s="377"/>
      <c r="AJ7" s="377"/>
      <c r="AK7" s="37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row>
    <row r="8" spans="1:87" s="21" customFormat="1" ht="14.25" customHeight="1" thickBot="1" x14ac:dyDescent="0.25">
      <c r="A8" s="782"/>
      <c r="B8" s="782"/>
      <c r="C8" s="782"/>
      <c r="D8" s="782"/>
      <c r="E8" s="782"/>
      <c r="F8" s="783"/>
      <c r="G8" s="791"/>
      <c r="H8" s="768"/>
      <c r="I8" s="769"/>
      <c r="J8" s="770"/>
      <c r="K8" s="771"/>
      <c r="L8" s="772"/>
      <c r="M8" s="772"/>
      <c r="N8" s="772"/>
      <c r="O8" s="772"/>
      <c r="P8" s="772"/>
      <c r="Q8" s="772"/>
      <c r="R8" s="772"/>
      <c r="S8" s="772"/>
      <c r="T8" s="772"/>
      <c r="U8" s="773"/>
      <c r="V8" s="768"/>
      <c r="W8" s="770"/>
      <c r="X8" s="775"/>
      <c r="Y8" s="775"/>
      <c r="Z8" s="377"/>
      <c r="AA8" s="377"/>
      <c r="AB8" s="377"/>
      <c r="AC8" s="377"/>
      <c r="AD8" s="377"/>
      <c r="AE8" s="377"/>
      <c r="AF8" s="377"/>
      <c r="AG8" s="377"/>
      <c r="AH8" s="377"/>
      <c r="AI8" s="377"/>
      <c r="AJ8" s="377"/>
      <c r="AK8" s="377"/>
      <c r="AL8" s="377"/>
      <c r="AM8" s="377"/>
      <c r="AN8" s="377"/>
      <c r="AO8" s="377"/>
      <c r="AP8" s="377"/>
      <c r="AQ8" s="377"/>
      <c r="AR8" s="377"/>
      <c r="AS8" s="377"/>
      <c r="AT8" s="377"/>
      <c r="AU8" s="377"/>
      <c r="AV8" s="377"/>
      <c r="AW8" s="377"/>
      <c r="AX8" s="377"/>
      <c r="AY8" s="377"/>
      <c r="AZ8" s="377"/>
      <c r="BA8" s="377"/>
      <c r="BB8" s="377"/>
      <c r="BC8" s="377"/>
      <c r="BD8" s="377"/>
      <c r="BE8" s="377"/>
      <c r="BF8" s="377"/>
      <c r="BG8" s="377"/>
      <c r="BH8" s="377"/>
      <c r="BI8" s="377"/>
      <c r="BJ8" s="377"/>
      <c r="BK8" s="377"/>
      <c r="BL8" s="377"/>
      <c r="BM8" s="377"/>
      <c r="BN8" s="377"/>
      <c r="BO8" s="377"/>
      <c r="BP8" s="377"/>
      <c r="BQ8" s="377"/>
      <c r="BR8" s="377"/>
      <c r="BS8" s="377"/>
      <c r="BT8" s="377"/>
      <c r="BU8" s="377"/>
      <c r="BV8" s="377"/>
      <c r="BW8" s="377"/>
      <c r="BX8" s="377"/>
      <c r="BY8" s="377"/>
      <c r="BZ8" s="377"/>
      <c r="CA8" s="377"/>
      <c r="CB8" s="377"/>
      <c r="CC8" s="377"/>
      <c r="CD8" s="377"/>
      <c r="CE8" s="377"/>
      <c r="CF8" s="377"/>
      <c r="CG8" s="377"/>
      <c r="CH8" s="377"/>
    </row>
    <row r="9" spans="1:87" s="21" customFormat="1" ht="36" customHeight="1" thickTop="1" thickBot="1" x14ac:dyDescent="0.25">
      <c r="A9" s="782"/>
      <c r="B9" s="782"/>
      <c r="C9" s="782"/>
      <c r="D9" s="782"/>
      <c r="E9" s="782"/>
      <c r="F9" s="783"/>
      <c r="G9" s="791"/>
      <c r="H9" s="771"/>
      <c r="I9" s="772"/>
      <c r="J9" s="773"/>
      <c r="K9" s="748" t="s">
        <v>9</v>
      </c>
      <c r="L9" s="749"/>
      <c r="M9" s="748" t="s">
        <v>10</v>
      </c>
      <c r="N9" s="749"/>
      <c r="O9" s="777" t="s">
        <v>11</v>
      </c>
      <c r="P9" s="778"/>
      <c r="Q9" s="777" t="s">
        <v>169</v>
      </c>
      <c r="R9" s="779"/>
      <c r="S9" s="778"/>
      <c r="T9" s="748" t="s">
        <v>13</v>
      </c>
      <c r="U9" s="749"/>
      <c r="V9" s="768"/>
      <c r="W9" s="770"/>
      <c r="X9" s="776"/>
      <c r="Y9" s="776"/>
      <c r="Z9" s="377"/>
      <c r="AA9" s="377"/>
      <c r="AB9" s="377"/>
      <c r="AC9" s="377"/>
      <c r="AD9" s="377"/>
      <c r="AE9" s="377"/>
      <c r="AF9" s="377"/>
      <c r="AG9" s="377"/>
      <c r="AH9" s="377"/>
      <c r="AI9" s="377"/>
      <c r="AJ9" s="377"/>
      <c r="AK9" s="377"/>
      <c r="AL9" s="377"/>
      <c r="AM9" s="377"/>
      <c r="AN9" s="377"/>
      <c r="AO9" s="377"/>
      <c r="AP9" s="377"/>
      <c r="AQ9" s="377"/>
      <c r="AR9" s="377"/>
      <c r="AS9" s="377"/>
      <c r="AT9" s="377"/>
      <c r="AU9" s="377"/>
      <c r="AV9" s="377"/>
      <c r="AW9" s="377"/>
      <c r="AX9" s="377"/>
      <c r="AY9" s="377"/>
      <c r="AZ9" s="377"/>
      <c r="BA9" s="377"/>
      <c r="BB9" s="377"/>
      <c r="BC9" s="377"/>
      <c r="BD9" s="377"/>
      <c r="BE9" s="377"/>
      <c r="BF9" s="377"/>
      <c r="BG9" s="377"/>
      <c r="BH9" s="377"/>
      <c r="BI9" s="377"/>
      <c r="BJ9" s="377"/>
      <c r="BK9" s="377"/>
      <c r="BL9" s="377"/>
      <c r="BM9" s="377"/>
      <c r="BN9" s="377"/>
      <c r="BO9" s="377"/>
      <c r="BP9" s="377"/>
      <c r="BQ9" s="377"/>
      <c r="BR9" s="377"/>
      <c r="BS9" s="377"/>
      <c r="BT9" s="377"/>
      <c r="BU9" s="377"/>
      <c r="BV9" s="377"/>
      <c r="BW9" s="377"/>
      <c r="BX9" s="377"/>
      <c r="BY9" s="377"/>
      <c r="BZ9" s="377"/>
      <c r="CA9" s="377"/>
      <c r="CB9" s="377"/>
      <c r="CC9" s="377"/>
      <c r="CD9" s="377"/>
      <c r="CE9" s="377"/>
      <c r="CF9" s="377"/>
      <c r="CG9" s="377"/>
      <c r="CH9" s="377"/>
    </row>
    <row r="10" spans="1:87" s="21" customFormat="1" ht="42.75" customHeight="1" thickTop="1" thickBot="1" x14ac:dyDescent="0.25">
      <c r="A10" s="784"/>
      <c r="B10" s="784"/>
      <c r="C10" s="784"/>
      <c r="D10" s="784"/>
      <c r="E10" s="784"/>
      <c r="F10" s="785"/>
      <c r="G10" s="792"/>
      <c r="H10" s="748" t="s">
        <v>6</v>
      </c>
      <c r="I10" s="749"/>
      <c r="J10" s="23" t="s">
        <v>7</v>
      </c>
      <c r="K10" s="23" t="s">
        <v>6</v>
      </c>
      <c r="L10" s="23" t="s">
        <v>7</v>
      </c>
      <c r="M10" s="23" t="s">
        <v>6</v>
      </c>
      <c r="N10" s="23" t="s">
        <v>7</v>
      </c>
      <c r="O10" s="24" t="s">
        <v>6</v>
      </c>
      <c r="P10" s="25" t="s">
        <v>7</v>
      </c>
      <c r="Q10" s="121" t="s">
        <v>6</v>
      </c>
      <c r="R10" s="23" t="s">
        <v>7</v>
      </c>
      <c r="S10" s="593" t="s">
        <v>14</v>
      </c>
      <c r="T10" s="95" t="s">
        <v>6</v>
      </c>
      <c r="U10" s="95" t="s">
        <v>7</v>
      </c>
      <c r="V10" s="101" t="s">
        <v>11</v>
      </c>
      <c r="W10" s="26" t="s">
        <v>12</v>
      </c>
      <c r="X10" s="25" t="s">
        <v>17</v>
      </c>
      <c r="Y10" s="99">
        <v>37653</v>
      </c>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377"/>
      <c r="AX10" s="377"/>
      <c r="AY10" s="377"/>
      <c r="AZ10" s="377"/>
      <c r="BA10" s="377"/>
      <c r="BB10" s="377"/>
      <c r="BC10" s="377"/>
      <c r="BD10" s="377"/>
      <c r="BE10" s="377"/>
      <c r="BF10" s="377"/>
      <c r="BG10" s="377"/>
      <c r="BH10" s="377"/>
      <c r="BI10" s="377"/>
      <c r="BJ10" s="377"/>
      <c r="BK10" s="377"/>
      <c r="BL10" s="377"/>
      <c r="BM10" s="377"/>
      <c r="BN10" s="377"/>
      <c r="BO10" s="377"/>
      <c r="BP10" s="377"/>
      <c r="BQ10" s="377"/>
      <c r="BR10" s="377"/>
      <c r="BS10" s="377"/>
      <c r="BT10" s="377"/>
      <c r="BU10" s="377"/>
      <c r="BV10" s="377"/>
      <c r="BW10" s="377"/>
      <c r="BX10" s="377"/>
      <c r="BY10" s="377"/>
      <c r="BZ10" s="377"/>
      <c r="CA10" s="377"/>
      <c r="CB10" s="377"/>
      <c r="CC10" s="377"/>
      <c r="CD10" s="377"/>
      <c r="CE10" s="377"/>
      <c r="CF10" s="377"/>
      <c r="CG10" s="377"/>
      <c r="CH10" s="377"/>
    </row>
    <row r="11" spans="1:87" s="21" customFormat="1" ht="14.25" customHeight="1" thickTop="1" x14ac:dyDescent="0.2">
      <c r="A11" s="794">
        <v>1</v>
      </c>
      <c r="B11" s="794"/>
      <c r="C11" s="794"/>
      <c r="D11" s="794"/>
      <c r="E11" s="794"/>
      <c r="F11" s="739"/>
      <c r="G11" s="786">
        <v>2</v>
      </c>
      <c r="H11" s="797"/>
      <c r="I11" s="759">
        <v>3</v>
      </c>
      <c r="J11" s="750">
        <v>4</v>
      </c>
      <c r="K11" s="750">
        <v>5</v>
      </c>
      <c r="L11" s="750">
        <v>6</v>
      </c>
      <c r="M11" s="750">
        <v>7</v>
      </c>
      <c r="N11" s="750">
        <v>8</v>
      </c>
      <c r="O11" s="786">
        <v>9</v>
      </c>
      <c r="P11" s="750">
        <v>10</v>
      </c>
      <c r="Q11" s="788">
        <v>11</v>
      </c>
      <c r="R11" s="750">
        <v>12</v>
      </c>
      <c r="S11" s="750">
        <v>13</v>
      </c>
      <c r="T11" s="750">
        <v>14</v>
      </c>
      <c r="U11" s="750">
        <v>15</v>
      </c>
      <c r="V11" s="757">
        <v>16</v>
      </c>
      <c r="W11" s="757">
        <v>17</v>
      </c>
      <c r="X11" s="757">
        <v>18</v>
      </c>
      <c r="Y11" s="757">
        <v>19</v>
      </c>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c r="AW11" s="377"/>
      <c r="AX11" s="377"/>
      <c r="AY11" s="377"/>
      <c r="AZ11" s="377"/>
      <c r="BA11" s="377"/>
      <c r="BB11" s="377"/>
      <c r="BC11" s="377"/>
      <c r="BD11" s="377"/>
      <c r="BE11" s="377"/>
      <c r="BF11" s="377"/>
      <c r="BG11" s="377"/>
      <c r="BH11" s="377"/>
      <c r="BI11" s="377"/>
      <c r="BJ11" s="377"/>
      <c r="BK11" s="377"/>
      <c r="BL11" s="377"/>
      <c r="BM11" s="377"/>
      <c r="BN11" s="377"/>
      <c r="BO11" s="377"/>
      <c r="BP11" s="377"/>
      <c r="BQ11" s="377"/>
      <c r="BR11" s="377"/>
      <c r="BS11" s="377"/>
      <c r="BT11" s="377"/>
      <c r="BU11" s="377"/>
      <c r="BV11" s="377"/>
      <c r="BW11" s="377"/>
      <c r="BX11" s="377"/>
      <c r="BY11" s="377"/>
      <c r="BZ11" s="377"/>
      <c r="CA11" s="377"/>
      <c r="CB11" s="377"/>
      <c r="CC11" s="377"/>
      <c r="CD11" s="377"/>
      <c r="CE11" s="377"/>
      <c r="CF11" s="377"/>
      <c r="CG11" s="377"/>
      <c r="CH11" s="377"/>
    </row>
    <row r="12" spans="1:87" s="21" customFormat="1" ht="16.5" customHeight="1" thickBot="1" x14ac:dyDescent="0.25">
      <c r="A12" s="795"/>
      <c r="B12" s="795"/>
      <c r="C12" s="795"/>
      <c r="D12" s="795"/>
      <c r="E12" s="795"/>
      <c r="F12" s="796"/>
      <c r="G12" s="787"/>
      <c r="H12" s="798"/>
      <c r="I12" s="760"/>
      <c r="J12" s="751"/>
      <c r="K12" s="751"/>
      <c r="L12" s="751"/>
      <c r="M12" s="751"/>
      <c r="N12" s="751"/>
      <c r="O12" s="787"/>
      <c r="P12" s="751"/>
      <c r="Q12" s="789"/>
      <c r="R12" s="751"/>
      <c r="S12" s="751"/>
      <c r="T12" s="751"/>
      <c r="U12" s="751"/>
      <c r="V12" s="758"/>
      <c r="W12" s="758"/>
      <c r="X12" s="758"/>
      <c r="Y12" s="758"/>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c r="AW12" s="377"/>
      <c r="AX12" s="377"/>
      <c r="AY12" s="377"/>
      <c r="AZ12" s="377"/>
      <c r="BA12" s="377"/>
      <c r="BB12" s="377"/>
      <c r="BC12" s="377"/>
      <c r="BD12" s="377"/>
      <c r="BE12" s="377"/>
      <c r="BF12" s="377"/>
      <c r="BG12" s="377"/>
      <c r="BH12" s="377"/>
      <c r="BI12" s="377"/>
      <c r="BJ12" s="377"/>
      <c r="BK12" s="377"/>
      <c r="BL12" s="377"/>
      <c r="BM12" s="377"/>
      <c r="BN12" s="377"/>
      <c r="BO12" s="377"/>
      <c r="BP12" s="377"/>
      <c r="BQ12" s="377"/>
      <c r="BR12" s="377"/>
      <c r="BS12" s="377"/>
      <c r="BT12" s="377"/>
      <c r="BU12" s="377"/>
      <c r="BV12" s="377"/>
      <c r="BW12" s="377"/>
      <c r="BX12" s="377"/>
      <c r="BY12" s="377"/>
      <c r="BZ12" s="377"/>
      <c r="CA12" s="377"/>
      <c r="CB12" s="377"/>
      <c r="CC12" s="377"/>
      <c r="CD12" s="377"/>
      <c r="CE12" s="377"/>
      <c r="CF12" s="377"/>
      <c r="CG12" s="377"/>
      <c r="CH12" s="377"/>
    </row>
    <row r="13" spans="1:87" s="31" customFormat="1" ht="13.5" thickTop="1" x14ac:dyDescent="0.25">
      <c r="A13" s="799"/>
      <c r="B13" s="799"/>
      <c r="C13" s="799"/>
      <c r="D13" s="799"/>
      <c r="E13" s="799"/>
      <c r="F13" s="799"/>
      <c r="G13" s="800"/>
      <c r="H13" s="96"/>
      <c r="I13" s="97"/>
      <c r="J13" s="90"/>
      <c r="K13" s="90"/>
      <c r="L13" s="90"/>
      <c r="M13" s="90"/>
      <c r="N13" s="90"/>
      <c r="O13" s="28"/>
      <c r="P13" s="29"/>
      <c r="Q13" s="122"/>
      <c r="R13" s="27"/>
      <c r="S13" s="27"/>
      <c r="T13" s="27"/>
      <c r="U13" s="27"/>
      <c r="V13" s="30"/>
      <c r="W13" s="30"/>
      <c r="X13" s="30"/>
      <c r="Y13" s="137"/>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c r="AW13" s="376"/>
      <c r="AX13" s="376"/>
      <c r="AY13" s="376"/>
      <c r="AZ13" s="376"/>
      <c r="BA13" s="376"/>
      <c r="BB13" s="376"/>
      <c r="BC13" s="376"/>
      <c r="BD13" s="376"/>
      <c r="BE13" s="376"/>
      <c r="BF13" s="376"/>
      <c r="BG13" s="376"/>
      <c r="BH13" s="376"/>
      <c r="BI13" s="376"/>
      <c r="BJ13" s="376"/>
      <c r="BK13" s="376"/>
      <c r="BL13" s="376"/>
      <c r="BM13" s="376"/>
      <c r="BN13" s="376"/>
      <c r="BO13" s="376"/>
      <c r="BP13" s="376"/>
      <c r="BQ13" s="376"/>
      <c r="BR13" s="376"/>
      <c r="BS13" s="376"/>
      <c r="BT13" s="376"/>
      <c r="BU13" s="376"/>
      <c r="BV13" s="376"/>
      <c r="BW13" s="376"/>
      <c r="BX13" s="376"/>
      <c r="BY13" s="376"/>
      <c r="BZ13" s="376"/>
      <c r="CA13" s="376"/>
      <c r="CB13" s="376"/>
      <c r="CC13" s="376"/>
      <c r="CD13" s="376"/>
      <c r="CE13" s="376"/>
      <c r="CF13" s="376"/>
      <c r="CG13" s="376"/>
      <c r="CH13" s="376"/>
    </row>
    <row r="14" spans="1:87" s="222" customFormat="1" ht="32.25" customHeight="1" x14ac:dyDescent="0.2">
      <c r="A14" s="606" t="s">
        <v>130</v>
      </c>
      <c r="B14" s="607" t="s">
        <v>185</v>
      </c>
      <c r="C14" s="607" t="s">
        <v>147</v>
      </c>
      <c r="D14" s="607" t="s">
        <v>132</v>
      </c>
      <c r="E14" s="607" t="s">
        <v>132</v>
      </c>
      <c r="F14" s="217"/>
      <c r="G14" s="168" t="s">
        <v>91</v>
      </c>
      <c r="H14" s="703" t="s">
        <v>215</v>
      </c>
      <c r="I14" s="698"/>
      <c r="J14" s="592"/>
      <c r="K14" s="592"/>
      <c r="L14" s="592"/>
      <c r="M14" s="592"/>
      <c r="N14" s="592"/>
      <c r="O14" s="608">
        <v>1</v>
      </c>
      <c r="P14" s="609"/>
      <c r="Q14" s="610">
        <f>SUM(Q15:Q26)</f>
        <v>3180720360</v>
      </c>
      <c r="R14" s="611">
        <f>SUM(R15:R26)</f>
        <v>2713820360</v>
      </c>
      <c r="S14" s="612">
        <f>R14-Q14</f>
        <v>-466900000</v>
      </c>
      <c r="T14" s="613"/>
      <c r="U14" s="613"/>
      <c r="V14" s="614"/>
      <c r="W14" s="610">
        <f>SUM(W15:W26)</f>
        <v>2676800000</v>
      </c>
      <c r="X14" s="614"/>
      <c r="Y14" s="615"/>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c r="BH14" s="378"/>
      <c r="BI14" s="378"/>
      <c r="BJ14" s="378"/>
      <c r="BK14" s="378"/>
      <c r="BL14" s="378"/>
      <c r="BM14" s="378"/>
      <c r="BN14" s="378"/>
      <c r="BO14" s="378"/>
      <c r="BP14" s="378"/>
      <c r="BQ14" s="378"/>
      <c r="BR14" s="378"/>
      <c r="BS14" s="378"/>
      <c r="BT14" s="378"/>
      <c r="BU14" s="378"/>
      <c r="BV14" s="378"/>
      <c r="BW14" s="378"/>
      <c r="BX14" s="378"/>
      <c r="BY14" s="378"/>
      <c r="BZ14" s="378"/>
      <c r="CA14" s="378"/>
      <c r="CB14" s="378"/>
      <c r="CC14" s="378"/>
      <c r="CD14" s="378"/>
      <c r="CE14" s="378"/>
      <c r="CF14" s="378"/>
      <c r="CG14" s="378"/>
      <c r="CH14" s="378"/>
      <c r="CI14" s="83"/>
    </row>
    <row r="15" spans="1:87" s="388" customFormat="1" ht="38.25" x14ac:dyDescent="0.25">
      <c r="A15" s="604" t="s">
        <v>130</v>
      </c>
      <c r="B15" s="605" t="s">
        <v>185</v>
      </c>
      <c r="C15" s="605" t="s">
        <v>147</v>
      </c>
      <c r="D15" s="605" t="s">
        <v>132</v>
      </c>
      <c r="E15" s="605" t="s">
        <v>132</v>
      </c>
      <c r="F15" s="33" t="s">
        <v>132</v>
      </c>
      <c r="G15" s="34" t="s">
        <v>92</v>
      </c>
      <c r="H15" s="35" t="s">
        <v>40</v>
      </c>
      <c r="I15" s="86" t="s">
        <v>133</v>
      </c>
      <c r="J15" s="92" t="s">
        <v>133</v>
      </c>
      <c r="K15" s="41" t="s">
        <v>386</v>
      </c>
      <c r="L15" s="41" t="s">
        <v>386</v>
      </c>
      <c r="M15" s="41" t="s">
        <v>223</v>
      </c>
      <c r="N15" s="41" t="s">
        <v>223</v>
      </c>
      <c r="O15" s="385" t="s">
        <v>254</v>
      </c>
      <c r="P15" s="385" t="s">
        <v>254</v>
      </c>
      <c r="Q15" s="125">
        <v>100000000</v>
      </c>
      <c r="R15" s="125">
        <v>100000000</v>
      </c>
      <c r="S15" s="616">
        <f t="shared" ref="S15:S48" si="0">R15-Q15</f>
        <v>0</v>
      </c>
      <c r="T15" s="386" t="s">
        <v>299</v>
      </c>
      <c r="U15" s="386" t="s">
        <v>299</v>
      </c>
      <c r="V15" s="130" t="s">
        <v>262</v>
      </c>
      <c r="W15" s="130">
        <v>90000000</v>
      </c>
      <c r="X15" s="400" t="s">
        <v>402</v>
      </c>
      <c r="Y15" s="161"/>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c r="BB15" s="387"/>
      <c r="BC15" s="387"/>
      <c r="BD15" s="387"/>
      <c r="BE15" s="387"/>
      <c r="BF15" s="387"/>
      <c r="BG15" s="387"/>
      <c r="BH15" s="387"/>
      <c r="BI15" s="387"/>
      <c r="BJ15" s="387"/>
      <c r="BK15" s="387"/>
      <c r="BL15" s="387"/>
      <c r="BM15" s="387"/>
      <c r="BN15" s="387"/>
      <c r="BO15" s="387"/>
      <c r="BP15" s="387"/>
      <c r="BQ15" s="387"/>
      <c r="BR15" s="387"/>
      <c r="BS15" s="387"/>
      <c r="BT15" s="387"/>
      <c r="BU15" s="387"/>
      <c r="BV15" s="387"/>
      <c r="BW15" s="387"/>
      <c r="BX15" s="387"/>
      <c r="BY15" s="387"/>
      <c r="BZ15" s="387"/>
      <c r="CA15" s="387"/>
      <c r="CB15" s="387"/>
      <c r="CC15" s="387"/>
      <c r="CD15" s="387"/>
      <c r="CE15" s="387"/>
      <c r="CF15" s="387"/>
      <c r="CG15" s="387"/>
      <c r="CH15" s="387"/>
    </row>
    <row r="16" spans="1:87" s="388" customFormat="1" ht="38.25" x14ac:dyDescent="0.25">
      <c r="A16" s="604" t="s">
        <v>130</v>
      </c>
      <c r="B16" s="605" t="s">
        <v>185</v>
      </c>
      <c r="C16" s="605" t="s">
        <v>147</v>
      </c>
      <c r="D16" s="605" t="s">
        <v>132</v>
      </c>
      <c r="E16" s="605" t="s">
        <v>132</v>
      </c>
      <c r="F16" s="33" t="s">
        <v>131</v>
      </c>
      <c r="G16" s="41" t="s">
        <v>94</v>
      </c>
      <c r="H16" s="42" t="s">
        <v>40</v>
      </c>
      <c r="I16" s="104" t="s">
        <v>134</v>
      </c>
      <c r="J16" s="48" t="s">
        <v>134</v>
      </c>
      <c r="K16" s="41" t="s">
        <v>386</v>
      </c>
      <c r="L16" s="41" t="s">
        <v>386</v>
      </c>
      <c r="M16" s="41" t="s">
        <v>223</v>
      </c>
      <c r="N16" s="41" t="s">
        <v>223</v>
      </c>
      <c r="O16" s="385" t="s">
        <v>254</v>
      </c>
      <c r="P16" s="385" t="s">
        <v>254</v>
      </c>
      <c r="Q16" s="125">
        <v>1000000000</v>
      </c>
      <c r="R16" s="125">
        <v>559000000</v>
      </c>
      <c r="S16" s="617">
        <f t="shared" si="0"/>
        <v>-441000000</v>
      </c>
      <c r="T16" s="386" t="s">
        <v>299</v>
      </c>
      <c r="U16" s="386" t="s">
        <v>299</v>
      </c>
      <c r="V16" s="130" t="s">
        <v>262</v>
      </c>
      <c r="W16" s="130">
        <v>725600000</v>
      </c>
      <c r="X16" s="401" t="s">
        <v>402</v>
      </c>
      <c r="Y16" s="161"/>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c r="AW16" s="387"/>
      <c r="AX16" s="387"/>
      <c r="AY16" s="387"/>
      <c r="AZ16" s="387"/>
      <c r="BA16" s="387"/>
      <c r="BB16" s="387"/>
      <c r="BC16" s="387"/>
      <c r="BD16" s="387"/>
      <c r="BE16" s="387"/>
      <c r="BF16" s="387"/>
      <c r="BG16" s="387"/>
      <c r="BH16" s="387"/>
      <c r="BI16" s="387"/>
      <c r="BJ16" s="387"/>
      <c r="BK16" s="387"/>
      <c r="BL16" s="387"/>
      <c r="BM16" s="387"/>
      <c r="BN16" s="387"/>
      <c r="BO16" s="387"/>
      <c r="BP16" s="387"/>
      <c r="BQ16" s="387"/>
      <c r="BR16" s="387"/>
      <c r="BS16" s="387"/>
      <c r="BT16" s="387"/>
      <c r="BU16" s="387"/>
      <c r="BV16" s="387"/>
      <c r="BW16" s="387"/>
      <c r="BX16" s="387"/>
      <c r="BY16" s="387"/>
      <c r="BZ16" s="387"/>
      <c r="CA16" s="387"/>
      <c r="CB16" s="387"/>
      <c r="CC16" s="387"/>
      <c r="CD16" s="387"/>
      <c r="CE16" s="387"/>
      <c r="CF16" s="387"/>
      <c r="CG16" s="387"/>
      <c r="CH16" s="387"/>
    </row>
    <row r="17" spans="1:87" s="388" customFormat="1" ht="51" x14ac:dyDescent="0.25">
      <c r="A17" s="604" t="s">
        <v>130</v>
      </c>
      <c r="B17" s="605" t="s">
        <v>185</v>
      </c>
      <c r="C17" s="605" t="s">
        <v>147</v>
      </c>
      <c r="D17" s="605" t="s">
        <v>132</v>
      </c>
      <c r="E17" s="605" t="s">
        <v>132</v>
      </c>
      <c r="F17" s="33" t="s">
        <v>135</v>
      </c>
      <c r="G17" s="45" t="s">
        <v>95</v>
      </c>
      <c r="H17" s="46" t="s">
        <v>40</v>
      </c>
      <c r="I17" s="266" t="s">
        <v>136</v>
      </c>
      <c r="J17" s="91" t="s">
        <v>136</v>
      </c>
      <c r="K17" s="41" t="s">
        <v>387</v>
      </c>
      <c r="L17" s="41" t="s">
        <v>387</v>
      </c>
      <c r="M17" s="41" t="s">
        <v>223</v>
      </c>
      <c r="N17" s="41" t="s">
        <v>223</v>
      </c>
      <c r="O17" s="68" t="s">
        <v>255</v>
      </c>
      <c r="P17" s="68" t="s">
        <v>255</v>
      </c>
      <c r="Q17" s="125">
        <v>15400000</v>
      </c>
      <c r="R17" s="125">
        <v>1000000</v>
      </c>
      <c r="S17" s="617">
        <f t="shared" si="0"/>
        <v>-14400000</v>
      </c>
      <c r="T17" s="386" t="s">
        <v>299</v>
      </c>
      <c r="U17" s="386" t="s">
        <v>299</v>
      </c>
      <c r="V17" s="130" t="s">
        <v>262</v>
      </c>
      <c r="W17" s="130">
        <v>15400000</v>
      </c>
      <c r="X17" s="402" t="s">
        <v>402</v>
      </c>
      <c r="Y17" s="161"/>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c r="AW17" s="387"/>
      <c r="AX17" s="387"/>
      <c r="AY17" s="387"/>
      <c r="AZ17" s="387"/>
      <c r="BA17" s="387"/>
      <c r="BB17" s="387"/>
      <c r="BC17" s="387"/>
      <c r="BD17" s="387"/>
      <c r="BE17" s="387"/>
      <c r="BF17" s="387"/>
      <c r="BG17" s="387"/>
      <c r="BH17" s="387"/>
      <c r="BI17" s="387"/>
      <c r="BJ17" s="387"/>
      <c r="BK17" s="387"/>
      <c r="BL17" s="387"/>
      <c r="BM17" s="387"/>
      <c r="BN17" s="387"/>
      <c r="BO17" s="387"/>
      <c r="BP17" s="387"/>
      <c r="BQ17" s="387"/>
      <c r="BR17" s="387"/>
      <c r="BS17" s="387"/>
      <c r="BT17" s="387"/>
      <c r="BU17" s="387"/>
      <c r="BV17" s="387"/>
      <c r="BW17" s="387"/>
      <c r="BX17" s="387"/>
      <c r="BY17" s="387"/>
      <c r="BZ17" s="387"/>
      <c r="CA17" s="387"/>
      <c r="CB17" s="387"/>
      <c r="CC17" s="387"/>
      <c r="CD17" s="387"/>
      <c r="CE17" s="387"/>
      <c r="CF17" s="387"/>
      <c r="CG17" s="387"/>
      <c r="CH17" s="387"/>
    </row>
    <row r="18" spans="1:87" s="388" customFormat="1" ht="51" x14ac:dyDescent="0.25">
      <c r="A18" s="604" t="s">
        <v>130</v>
      </c>
      <c r="B18" s="605" t="s">
        <v>185</v>
      </c>
      <c r="C18" s="605" t="s">
        <v>147</v>
      </c>
      <c r="D18" s="605" t="s">
        <v>132</v>
      </c>
      <c r="E18" s="605" t="s">
        <v>132</v>
      </c>
      <c r="F18" s="33" t="s">
        <v>137</v>
      </c>
      <c r="G18" s="34" t="s">
        <v>172</v>
      </c>
      <c r="H18" s="35" t="s">
        <v>40</v>
      </c>
      <c r="I18" s="86" t="s">
        <v>173</v>
      </c>
      <c r="J18" s="92" t="s">
        <v>173</v>
      </c>
      <c r="K18" s="41" t="s">
        <v>386</v>
      </c>
      <c r="L18" s="41" t="s">
        <v>386</v>
      </c>
      <c r="M18" s="41" t="s">
        <v>223</v>
      </c>
      <c r="N18" s="41" t="s">
        <v>223</v>
      </c>
      <c r="O18" s="385" t="s">
        <v>255</v>
      </c>
      <c r="P18" s="385" t="s">
        <v>255</v>
      </c>
      <c r="Q18" s="125">
        <v>1055920360</v>
      </c>
      <c r="R18" s="125">
        <v>1055920360</v>
      </c>
      <c r="S18" s="616">
        <f t="shared" si="0"/>
        <v>0</v>
      </c>
      <c r="T18" s="386" t="s">
        <v>299</v>
      </c>
      <c r="U18" s="386" t="s">
        <v>299</v>
      </c>
      <c r="V18" s="130" t="s">
        <v>262</v>
      </c>
      <c r="W18" s="130">
        <v>1056000000</v>
      </c>
      <c r="X18" s="400" t="s">
        <v>402</v>
      </c>
      <c r="Y18" s="161"/>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c r="AW18" s="387"/>
      <c r="AX18" s="387"/>
      <c r="AY18" s="387"/>
      <c r="AZ18" s="387"/>
      <c r="BA18" s="387"/>
      <c r="BB18" s="387"/>
      <c r="BC18" s="387"/>
      <c r="BD18" s="387"/>
      <c r="BE18" s="387"/>
      <c r="BF18" s="387"/>
      <c r="BG18" s="387"/>
      <c r="BH18" s="387"/>
      <c r="BI18" s="387"/>
      <c r="BJ18" s="387"/>
      <c r="BK18" s="387"/>
      <c r="BL18" s="387"/>
      <c r="BM18" s="387"/>
      <c r="BN18" s="387"/>
      <c r="BO18" s="387"/>
      <c r="BP18" s="387"/>
      <c r="BQ18" s="387"/>
      <c r="BR18" s="387"/>
      <c r="BS18" s="387"/>
      <c r="BT18" s="387"/>
      <c r="BU18" s="387"/>
      <c r="BV18" s="387"/>
      <c r="BW18" s="387"/>
      <c r="BX18" s="387"/>
      <c r="BY18" s="387"/>
      <c r="BZ18" s="387"/>
      <c r="CA18" s="387"/>
      <c r="CB18" s="387"/>
      <c r="CC18" s="387"/>
      <c r="CD18" s="387"/>
      <c r="CE18" s="387"/>
      <c r="CF18" s="387"/>
      <c r="CG18" s="387"/>
      <c r="CH18" s="387"/>
    </row>
    <row r="19" spans="1:87" s="21" customFormat="1" ht="27.75" customHeight="1" x14ac:dyDescent="0.2">
      <c r="A19" s="604" t="s">
        <v>130</v>
      </c>
      <c r="B19" s="605" t="s">
        <v>185</v>
      </c>
      <c r="C19" s="605" t="s">
        <v>147</v>
      </c>
      <c r="D19" s="605" t="s">
        <v>132</v>
      </c>
      <c r="E19" s="605" t="s">
        <v>132</v>
      </c>
      <c r="F19" s="33" t="s">
        <v>452</v>
      </c>
      <c r="G19" s="41" t="s">
        <v>96</v>
      </c>
      <c r="H19" s="42" t="s">
        <v>40</v>
      </c>
      <c r="I19" s="104" t="s">
        <v>138</v>
      </c>
      <c r="J19" s="48" t="s">
        <v>138</v>
      </c>
      <c r="K19" s="41" t="s">
        <v>386</v>
      </c>
      <c r="L19" s="41" t="s">
        <v>386</v>
      </c>
      <c r="M19" s="41" t="s">
        <v>223</v>
      </c>
      <c r="N19" s="41" t="s">
        <v>223</v>
      </c>
      <c r="O19" s="39" t="s">
        <v>254</v>
      </c>
      <c r="P19" s="39" t="s">
        <v>254</v>
      </c>
      <c r="Q19" s="123">
        <v>125000000</v>
      </c>
      <c r="R19" s="123">
        <v>125000000</v>
      </c>
      <c r="S19" s="616">
        <f t="shared" si="0"/>
        <v>0</v>
      </c>
      <c r="T19" s="98" t="s">
        <v>299</v>
      </c>
      <c r="U19" s="98" t="s">
        <v>299</v>
      </c>
      <c r="V19" s="100" t="s">
        <v>262</v>
      </c>
      <c r="W19" s="100">
        <v>150000000</v>
      </c>
      <c r="X19" s="401" t="s">
        <v>402</v>
      </c>
      <c r="Y19" s="136"/>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c r="AW19" s="377"/>
      <c r="AX19" s="377"/>
      <c r="AY19" s="377"/>
      <c r="AZ19" s="377"/>
      <c r="BA19" s="377"/>
      <c r="BB19" s="377"/>
      <c r="BC19" s="377"/>
      <c r="BD19" s="377"/>
      <c r="BE19" s="377"/>
      <c r="BF19" s="377"/>
      <c r="BG19" s="377"/>
      <c r="BH19" s="377"/>
      <c r="BI19" s="377"/>
      <c r="BJ19" s="377"/>
      <c r="BK19" s="377"/>
      <c r="BL19" s="377"/>
      <c r="BM19" s="377"/>
      <c r="BN19" s="377"/>
      <c r="BO19" s="377"/>
      <c r="BP19" s="377"/>
      <c r="BQ19" s="377"/>
      <c r="BR19" s="377"/>
      <c r="BS19" s="377"/>
      <c r="BT19" s="377"/>
      <c r="BU19" s="377"/>
      <c r="BV19" s="377"/>
      <c r="BW19" s="377"/>
      <c r="BX19" s="377"/>
      <c r="BY19" s="377"/>
      <c r="BZ19" s="377"/>
      <c r="CA19" s="377"/>
      <c r="CB19" s="377"/>
      <c r="CC19" s="377"/>
      <c r="CD19" s="377"/>
      <c r="CE19" s="377"/>
      <c r="CF19" s="377"/>
      <c r="CG19" s="377"/>
      <c r="CH19" s="377"/>
    </row>
    <row r="20" spans="1:87" s="21" customFormat="1" ht="51" x14ac:dyDescent="0.2">
      <c r="A20" s="604" t="s">
        <v>130</v>
      </c>
      <c r="B20" s="605" t="s">
        <v>185</v>
      </c>
      <c r="C20" s="605" t="s">
        <v>147</v>
      </c>
      <c r="D20" s="605" t="s">
        <v>132</v>
      </c>
      <c r="E20" s="605" t="s">
        <v>132</v>
      </c>
      <c r="F20" s="33" t="s">
        <v>451</v>
      </c>
      <c r="G20" s="50" t="s">
        <v>97</v>
      </c>
      <c r="H20" s="51" t="s">
        <v>40</v>
      </c>
      <c r="I20" s="267" t="s">
        <v>174</v>
      </c>
      <c r="J20" s="93" t="s">
        <v>174</v>
      </c>
      <c r="K20" s="41" t="s">
        <v>386</v>
      </c>
      <c r="L20" s="41" t="s">
        <v>386</v>
      </c>
      <c r="M20" s="41" t="s">
        <v>223</v>
      </c>
      <c r="N20" s="41" t="s">
        <v>223</v>
      </c>
      <c r="O20" s="39" t="s">
        <v>255</v>
      </c>
      <c r="P20" s="39" t="s">
        <v>255</v>
      </c>
      <c r="Q20" s="123">
        <v>120000000</v>
      </c>
      <c r="R20" s="123">
        <v>120000000</v>
      </c>
      <c r="S20" s="616">
        <f t="shared" si="0"/>
        <v>0</v>
      </c>
      <c r="T20" s="98" t="s">
        <v>299</v>
      </c>
      <c r="U20" s="98" t="s">
        <v>299</v>
      </c>
      <c r="V20" s="100" t="s">
        <v>262</v>
      </c>
      <c r="W20" s="100">
        <v>171800000</v>
      </c>
      <c r="X20" s="403" t="s">
        <v>402</v>
      </c>
      <c r="Y20" s="136"/>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c r="AW20" s="377"/>
      <c r="AX20" s="377"/>
      <c r="AY20" s="377"/>
      <c r="AZ20" s="377"/>
      <c r="BA20" s="377"/>
      <c r="BB20" s="377"/>
      <c r="BC20" s="377"/>
      <c r="BD20" s="377"/>
      <c r="BE20" s="377"/>
      <c r="BF20" s="377"/>
      <c r="BG20" s="377"/>
      <c r="BH20" s="377"/>
      <c r="BI20" s="377"/>
      <c r="BJ20" s="377"/>
      <c r="BK20" s="377"/>
      <c r="BL20" s="377"/>
      <c r="BM20" s="377"/>
      <c r="BN20" s="377"/>
      <c r="BO20" s="377"/>
      <c r="BP20" s="377"/>
      <c r="BQ20" s="377"/>
      <c r="BR20" s="377"/>
      <c r="BS20" s="377"/>
      <c r="BT20" s="377"/>
      <c r="BU20" s="377"/>
      <c r="BV20" s="377"/>
      <c r="BW20" s="377"/>
      <c r="BX20" s="377"/>
      <c r="BY20" s="377"/>
      <c r="BZ20" s="377"/>
      <c r="CA20" s="377"/>
      <c r="CB20" s="377"/>
      <c r="CC20" s="377"/>
      <c r="CD20" s="377"/>
      <c r="CE20" s="377"/>
      <c r="CF20" s="377"/>
      <c r="CG20" s="377"/>
      <c r="CH20" s="377"/>
    </row>
    <row r="21" spans="1:87" s="21" customFormat="1" ht="33" customHeight="1" x14ac:dyDescent="0.2">
      <c r="A21" s="604" t="s">
        <v>130</v>
      </c>
      <c r="B21" s="605" t="s">
        <v>185</v>
      </c>
      <c r="C21" s="605" t="s">
        <v>147</v>
      </c>
      <c r="D21" s="605" t="s">
        <v>132</v>
      </c>
      <c r="E21" s="605" t="s">
        <v>132</v>
      </c>
      <c r="F21" s="33" t="s">
        <v>453</v>
      </c>
      <c r="G21" s="52" t="s">
        <v>98</v>
      </c>
      <c r="H21" s="53" t="s">
        <v>40</v>
      </c>
      <c r="I21" s="268" t="s">
        <v>139</v>
      </c>
      <c r="J21" s="411" t="s">
        <v>385</v>
      </c>
      <c r="K21" s="41" t="s">
        <v>386</v>
      </c>
      <c r="L21" s="41" t="s">
        <v>386</v>
      </c>
      <c r="M21" s="41" t="s">
        <v>223</v>
      </c>
      <c r="N21" s="41" t="s">
        <v>223</v>
      </c>
      <c r="O21" s="39" t="s">
        <v>254</v>
      </c>
      <c r="P21" s="39" t="s">
        <v>254</v>
      </c>
      <c r="Q21" s="134">
        <v>62000000</v>
      </c>
      <c r="R21" s="124">
        <v>62000000</v>
      </c>
      <c r="S21" s="616">
        <f t="shared" si="0"/>
        <v>0</v>
      </c>
      <c r="T21" s="127" t="s">
        <v>299</v>
      </c>
      <c r="U21" s="127" t="s">
        <v>299</v>
      </c>
      <c r="V21" s="100" t="s">
        <v>262</v>
      </c>
      <c r="W21" s="100">
        <v>100000000</v>
      </c>
      <c r="X21" s="404" t="s">
        <v>402</v>
      </c>
      <c r="Y21" s="136"/>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c r="AW21" s="377"/>
      <c r="AX21" s="377"/>
      <c r="AY21" s="377"/>
      <c r="AZ21" s="377"/>
      <c r="BA21" s="377"/>
      <c r="BB21" s="377"/>
      <c r="BC21" s="377"/>
      <c r="BD21" s="377"/>
      <c r="BE21" s="377"/>
      <c r="BF21" s="377"/>
      <c r="BG21" s="377"/>
      <c r="BH21" s="377"/>
      <c r="BI21" s="377"/>
      <c r="BJ21" s="377"/>
      <c r="BK21" s="377"/>
      <c r="BL21" s="377"/>
      <c r="BM21" s="377"/>
      <c r="BN21" s="377"/>
      <c r="BO21" s="377"/>
      <c r="BP21" s="377"/>
      <c r="BQ21" s="377"/>
      <c r="BR21" s="377"/>
      <c r="BS21" s="377"/>
      <c r="BT21" s="377"/>
      <c r="BU21" s="377"/>
      <c r="BV21" s="377"/>
      <c r="BW21" s="377"/>
      <c r="BX21" s="377"/>
      <c r="BY21" s="377"/>
      <c r="BZ21" s="377"/>
      <c r="CA21" s="377"/>
      <c r="CB21" s="377"/>
      <c r="CC21" s="377"/>
      <c r="CD21" s="377"/>
      <c r="CE21" s="377"/>
      <c r="CF21" s="377"/>
      <c r="CG21" s="377"/>
      <c r="CH21" s="377"/>
    </row>
    <row r="22" spans="1:87" s="21" customFormat="1" ht="29.25" customHeight="1" x14ac:dyDescent="0.2">
      <c r="A22" s="604" t="s">
        <v>130</v>
      </c>
      <c r="B22" s="605" t="s">
        <v>185</v>
      </c>
      <c r="C22" s="605" t="s">
        <v>147</v>
      </c>
      <c r="D22" s="605" t="s">
        <v>132</v>
      </c>
      <c r="E22" s="605" t="s">
        <v>132</v>
      </c>
      <c r="F22" s="33" t="s">
        <v>454</v>
      </c>
      <c r="G22" s="41" t="s">
        <v>388</v>
      </c>
      <c r="H22" s="42" t="s">
        <v>40</v>
      </c>
      <c r="I22" s="104" t="s">
        <v>100</v>
      </c>
      <c r="J22" s="48" t="s">
        <v>100</v>
      </c>
      <c r="K22" s="41" t="s">
        <v>386</v>
      </c>
      <c r="L22" s="41" t="s">
        <v>386</v>
      </c>
      <c r="M22" s="41" t="s">
        <v>223</v>
      </c>
      <c r="N22" s="41" t="s">
        <v>223</v>
      </c>
      <c r="O22" s="39" t="s">
        <v>254</v>
      </c>
      <c r="P22" s="39" t="s">
        <v>254</v>
      </c>
      <c r="Q22" s="123">
        <v>41400000</v>
      </c>
      <c r="R22" s="123">
        <v>41400000</v>
      </c>
      <c r="S22" s="616">
        <f t="shared" si="0"/>
        <v>0</v>
      </c>
      <c r="T22" s="98" t="s">
        <v>299</v>
      </c>
      <c r="U22" s="98" t="s">
        <v>299</v>
      </c>
      <c r="V22" s="100" t="s">
        <v>262</v>
      </c>
      <c r="W22" s="100">
        <v>33000000</v>
      </c>
      <c r="X22" s="401" t="s">
        <v>402</v>
      </c>
      <c r="Y22" s="136"/>
      <c r="Z22" s="377"/>
      <c r="AA22" s="377"/>
      <c r="AB22" s="377"/>
      <c r="AC22" s="377"/>
      <c r="AD22" s="377"/>
      <c r="AE22" s="377"/>
      <c r="AF22" s="377"/>
      <c r="AG22" s="377"/>
      <c r="AH22" s="377"/>
      <c r="AI22" s="377"/>
      <c r="AJ22" s="377"/>
      <c r="AK22" s="377"/>
      <c r="AL22" s="377"/>
      <c r="AM22" s="377"/>
      <c r="AN22" s="377"/>
      <c r="AO22" s="377"/>
      <c r="AP22" s="377"/>
      <c r="AQ22" s="377"/>
      <c r="AR22" s="377"/>
      <c r="AS22" s="377"/>
      <c r="AT22" s="377"/>
      <c r="AU22" s="377"/>
      <c r="AV22" s="377"/>
      <c r="AW22" s="377"/>
      <c r="AX22" s="377"/>
      <c r="AY22" s="377"/>
      <c r="AZ22" s="377"/>
      <c r="BA22" s="377"/>
      <c r="BB22" s="377"/>
      <c r="BC22" s="377"/>
      <c r="BD22" s="377"/>
      <c r="BE22" s="377"/>
      <c r="BF22" s="377"/>
      <c r="BG22" s="377"/>
      <c r="BH22" s="377"/>
      <c r="BI22" s="377"/>
      <c r="BJ22" s="377"/>
      <c r="BK22" s="377"/>
      <c r="BL22" s="377"/>
      <c r="BM22" s="377"/>
      <c r="BN22" s="377"/>
      <c r="BO22" s="377"/>
      <c r="BP22" s="377"/>
      <c r="BQ22" s="377"/>
      <c r="BR22" s="377"/>
      <c r="BS22" s="377"/>
      <c r="BT22" s="377"/>
      <c r="BU22" s="377"/>
      <c r="BV22" s="377"/>
      <c r="BW22" s="377"/>
      <c r="BX22" s="377"/>
      <c r="BY22" s="377"/>
      <c r="BZ22" s="377"/>
      <c r="CA22" s="377"/>
      <c r="CB22" s="377"/>
      <c r="CC22" s="377"/>
      <c r="CD22" s="377"/>
      <c r="CE22" s="377"/>
      <c r="CF22" s="377"/>
      <c r="CG22" s="377"/>
      <c r="CH22" s="377"/>
    </row>
    <row r="23" spans="1:87" s="21" customFormat="1" ht="27.75" customHeight="1" x14ac:dyDescent="0.2">
      <c r="A23" s="604" t="s">
        <v>130</v>
      </c>
      <c r="B23" s="605" t="s">
        <v>185</v>
      </c>
      <c r="C23" s="605" t="s">
        <v>147</v>
      </c>
      <c r="D23" s="605" t="s">
        <v>132</v>
      </c>
      <c r="E23" s="605" t="s">
        <v>132</v>
      </c>
      <c r="F23" s="64" t="s">
        <v>455</v>
      </c>
      <c r="G23" s="45" t="s">
        <v>101</v>
      </c>
      <c r="H23" s="46" t="s">
        <v>40</v>
      </c>
      <c r="I23" s="266" t="s">
        <v>140</v>
      </c>
      <c r="J23" s="91" t="s">
        <v>140</v>
      </c>
      <c r="K23" s="41" t="s">
        <v>386</v>
      </c>
      <c r="L23" s="41" t="s">
        <v>386</v>
      </c>
      <c r="M23" s="41" t="s">
        <v>223</v>
      </c>
      <c r="N23" s="41" t="s">
        <v>223</v>
      </c>
      <c r="O23" s="39" t="s">
        <v>254</v>
      </c>
      <c r="P23" s="39" t="s">
        <v>254</v>
      </c>
      <c r="Q23" s="123">
        <v>75000000</v>
      </c>
      <c r="R23" s="123">
        <v>75000000</v>
      </c>
      <c r="S23" s="616">
        <f t="shared" si="0"/>
        <v>0</v>
      </c>
      <c r="T23" s="98" t="s">
        <v>299</v>
      </c>
      <c r="U23" s="98" t="s">
        <v>299</v>
      </c>
      <c r="V23" s="100" t="s">
        <v>262</v>
      </c>
      <c r="W23" s="100">
        <v>15000000</v>
      </c>
      <c r="X23" s="402" t="s">
        <v>402</v>
      </c>
      <c r="Y23" s="136"/>
      <c r="Z23" s="377"/>
      <c r="AA23" s="377"/>
      <c r="AB23" s="377"/>
      <c r="AC23" s="377"/>
      <c r="AD23" s="377"/>
      <c r="AE23" s="377"/>
      <c r="AF23" s="377"/>
      <c r="AG23" s="377"/>
      <c r="AH23" s="377"/>
      <c r="AI23" s="377"/>
      <c r="AJ23" s="377"/>
      <c r="AK23" s="377"/>
      <c r="AL23" s="377"/>
      <c r="AM23" s="377"/>
      <c r="AN23" s="377"/>
      <c r="AO23" s="377"/>
      <c r="AP23" s="377"/>
      <c r="AQ23" s="377"/>
      <c r="AR23" s="377"/>
      <c r="AS23" s="377"/>
      <c r="AT23" s="377"/>
      <c r="AU23" s="377"/>
      <c r="AV23" s="377"/>
      <c r="AW23" s="377"/>
      <c r="AX23" s="377"/>
      <c r="AY23" s="377"/>
      <c r="AZ23" s="377"/>
      <c r="BA23" s="377"/>
      <c r="BB23" s="377"/>
      <c r="BC23" s="377"/>
      <c r="BD23" s="377"/>
      <c r="BE23" s="377"/>
      <c r="BF23" s="377"/>
      <c r="BG23" s="377"/>
      <c r="BH23" s="377"/>
      <c r="BI23" s="377"/>
      <c r="BJ23" s="377"/>
      <c r="BK23" s="377"/>
      <c r="BL23" s="377"/>
      <c r="BM23" s="377"/>
      <c r="BN23" s="377"/>
      <c r="BO23" s="377"/>
      <c r="BP23" s="377"/>
      <c r="BQ23" s="377"/>
      <c r="BR23" s="377"/>
      <c r="BS23" s="377"/>
      <c r="BT23" s="377"/>
      <c r="BU23" s="377"/>
      <c r="BV23" s="377"/>
      <c r="BW23" s="377"/>
      <c r="BX23" s="377"/>
      <c r="BY23" s="377"/>
      <c r="BZ23" s="377"/>
      <c r="CA23" s="377"/>
      <c r="CB23" s="377"/>
      <c r="CC23" s="377"/>
      <c r="CD23" s="377"/>
      <c r="CE23" s="377"/>
      <c r="CF23" s="377"/>
      <c r="CG23" s="377"/>
      <c r="CH23" s="377"/>
    </row>
    <row r="24" spans="1:87" s="21" customFormat="1" ht="51" x14ac:dyDescent="0.2">
      <c r="A24" s="604" t="s">
        <v>130</v>
      </c>
      <c r="B24" s="605" t="s">
        <v>185</v>
      </c>
      <c r="C24" s="605" t="s">
        <v>147</v>
      </c>
      <c r="D24" s="605" t="s">
        <v>132</v>
      </c>
      <c r="E24" s="605" t="s">
        <v>132</v>
      </c>
      <c r="F24" s="64" t="s">
        <v>456</v>
      </c>
      <c r="G24" s="41" t="s">
        <v>102</v>
      </c>
      <c r="H24" s="42" t="s">
        <v>40</v>
      </c>
      <c r="I24" s="104" t="s">
        <v>175</v>
      </c>
      <c r="J24" s="48" t="s">
        <v>175</v>
      </c>
      <c r="K24" s="41" t="s">
        <v>386</v>
      </c>
      <c r="L24" s="41" t="s">
        <v>386</v>
      </c>
      <c r="M24" s="41" t="s">
        <v>223</v>
      </c>
      <c r="N24" s="41" t="s">
        <v>223</v>
      </c>
      <c r="O24" s="39" t="s">
        <v>254</v>
      </c>
      <c r="P24" s="39" t="s">
        <v>254</v>
      </c>
      <c r="Q24" s="123">
        <v>551000000</v>
      </c>
      <c r="R24" s="123">
        <v>551000000</v>
      </c>
      <c r="S24" s="616">
        <f t="shared" si="0"/>
        <v>0</v>
      </c>
      <c r="T24" s="98" t="s">
        <v>299</v>
      </c>
      <c r="U24" s="98" t="s">
        <v>299</v>
      </c>
      <c r="V24" s="100" t="s">
        <v>262</v>
      </c>
      <c r="W24" s="100">
        <v>250000000</v>
      </c>
      <c r="X24" s="401" t="s">
        <v>402</v>
      </c>
      <c r="Y24" s="136"/>
      <c r="Z24" s="377"/>
      <c r="AA24" s="377"/>
      <c r="AB24" s="377"/>
      <c r="AC24" s="377"/>
      <c r="AD24" s="377"/>
      <c r="AE24" s="377"/>
      <c r="AF24" s="377"/>
      <c r="AG24" s="377"/>
      <c r="AH24" s="377"/>
      <c r="AI24" s="377"/>
      <c r="AJ24" s="377"/>
      <c r="AK24" s="377"/>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377"/>
      <c r="CA24" s="377"/>
      <c r="CB24" s="377"/>
      <c r="CC24" s="377"/>
      <c r="CD24" s="377"/>
      <c r="CE24" s="377"/>
      <c r="CF24" s="377"/>
      <c r="CG24" s="377"/>
      <c r="CH24" s="377"/>
    </row>
    <row r="25" spans="1:87" s="21" customFormat="1" ht="37.5" customHeight="1" x14ac:dyDescent="0.2">
      <c r="A25" s="604" t="s">
        <v>130</v>
      </c>
      <c r="B25" s="605" t="s">
        <v>185</v>
      </c>
      <c r="C25" s="605" t="s">
        <v>147</v>
      </c>
      <c r="D25" s="605" t="s">
        <v>132</v>
      </c>
      <c r="E25" s="605" t="s">
        <v>132</v>
      </c>
      <c r="F25" s="64" t="s">
        <v>457</v>
      </c>
      <c r="G25" s="41" t="s">
        <v>103</v>
      </c>
      <c r="H25" s="42" t="s">
        <v>40</v>
      </c>
      <c r="I25" s="104" t="s">
        <v>141</v>
      </c>
      <c r="J25" s="48" t="s">
        <v>141</v>
      </c>
      <c r="K25" s="41" t="s">
        <v>386</v>
      </c>
      <c r="L25" s="41" t="s">
        <v>386</v>
      </c>
      <c r="M25" s="41" t="s">
        <v>223</v>
      </c>
      <c r="N25" s="41" t="s">
        <v>223</v>
      </c>
      <c r="O25" s="39" t="s">
        <v>254</v>
      </c>
      <c r="P25" s="39" t="s">
        <v>254</v>
      </c>
      <c r="Q25" s="123">
        <v>20000000</v>
      </c>
      <c r="R25" s="123">
        <v>8500000</v>
      </c>
      <c r="S25" s="618">
        <f t="shared" si="0"/>
        <v>-11500000</v>
      </c>
      <c r="T25" s="98" t="s">
        <v>299</v>
      </c>
      <c r="U25" s="98" t="s">
        <v>299</v>
      </c>
      <c r="V25" s="100" t="s">
        <v>262</v>
      </c>
      <c r="W25" s="100">
        <v>20000000</v>
      </c>
      <c r="X25" s="401" t="s">
        <v>402</v>
      </c>
      <c r="Y25" s="136"/>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U25" s="377"/>
      <c r="BV25" s="377"/>
      <c r="BW25" s="377"/>
      <c r="BX25" s="377"/>
      <c r="BY25" s="377"/>
      <c r="BZ25" s="377"/>
      <c r="CA25" s="377"/>
      <c r="CB25" s="377"/>
      <c r="CC25" s="377"/>
      <c r="CD25" s="377"/>
      <c r="CE25" s="377"/>
      <c r="CF25" s="377"/>
      <c r="CG25" s="377"/>
      <c r="CH25" s="377"/>
    </row>
    <row r="26" spans="1:87" s="388" customFormat="1" ht="63.75" x14ac:dyDescent="0.25">
      <c r="A26" s="604" t="s">
        <v>130</v>
      </c>
      <c r="B26" s="605" t="s">
        <v>185</v>
      </c>
      <c r="C26" s="605" t="s">
        <v>147</v>
      </c>
      <c r="D26" s="605" t="s">
        <v>132</v>
      </c>
      <c r="E26" s="605" t="s">
        <v>132</v>
      </c>
      <c r="F26" s="236" t="s">
        <v>458</v>
      </c>
      <c r="G26" s="34" t="s">
        <v>104</v>
      </c>
      <c r="H26" s="35" t="s">
        <v>40</v>
      </c>
      <c r="I26" s="86" t="s">
        <v>142</v>
      </c>
      <c r="J26" s="36" t="s">
        <v>142</v>
      </c>
      <c r="K26" s="41" t="s">
        <v>386</v>
      </c>
      <c r="L26" s="41" t="s">
        <v>386</v>
      </c>
      <c r="M26" s="34" t="s">
        <v>223</v>
      </c>
      <c r="N26" s="34" t="s">
        <v>223</v>
      </c>
      <c r="O26" s="413" t="s">
        <v>254</v>
      </c>
      <c r="P26" s="413" t="s">
        <v>254</v>
      </c>
      <c r="Q26" s="145">
        <v>15000000</v>
      </c>
      <c r="R26" s="145">
        <v>15000000</v>
      </c>
      <c r="S26" s="616">
        <f t="shared" si="0"/>
        <v>0</v>
      </c>
      <c r="T26" s="397" t="s">
        <v>299</v>
      </c>
      <c r="U26" s="397" t="s">
        <v>299</v>
      </c>
      <c r="V26" s="141" t="s">
        <v>262</v>
      </c>
      <c r="W26" s="141">
        <v>50000000</v>
      </c>
      <c r="X26" s="400" t="s">
        <v>402</v>
      </c>
      <c r="Y26" s="414"/>
      <c r="Z26" s="387"/>
      <c r="AA26" s="387"/>
      <c r="AB26" s="387"/>
      <c r="AC26" s="387"/>
      <c r="AD26" s="387"/>
      <c r="AE26" s="387"/>
      <c r="AF26" s="387"/>
      <c r="AG26" s="387"/>
      <c r="AH26" s="387"/>
      <c r="AI26" s="387"/>
      <c r="AJ26" s="387"/>
      <c r="AK26" s="387"/>
      <c r="AL26" s="387"/>
      <c r="AM26" s="387"/>
      <c r="AN26" s="387"/>
      <c r="AO26" s="387"/>
      <c r="AP26" s="387"/>
      <c r="AQ26" s="387"/>
      <c r="AR26" s="387"/>
      <c r="AS26" s="387"/>
      <c r="AT26" s="387"/>
      <c r="AU26" s="387"/>
      <c r="AV26" s="387"/>
      <c r="AW26" s="387"/>
      <c r="AX26" s="387"/>
      <c r="AY26" s="387"/>
      <c r="AZ26" s="387"/>
      <c r="BA26" s="387"/>
      <c r="BB26" s="387"/>
      <c r="BC26" s="387"/>
      <c r="BD26" s="387"/>
      <c r="BE26" s="387"/>
      <c r="BF26" s="387"/>
      <c r="BG26" s="387"/>
      <c r="BH26" s="387"/>
      <c r="BI26" s="387"/>
      <c r="BJ26" s="387"/>
      <c r="BK26" s="387"/>
      <c r="BL26" s="387"/>
      <c r="BM26" s="387"/>
      <c r="BN26" s="387"/>
      <c r="BO26" s="387"/>
      <c r="BP26" s="387"/>
      <c r="BQ26" s="387"/>
      <c r="BR26" s="387"/>
      <c r="BS26" s="387"/>
      <c r="BT26" s="387"/>
      <c r="BU26" s="387"/>
      <c r="BV26" s="387"/>
      <c r="BW26" s="387"/>
      <c r="BX26" s="387"/>
      <c r="BY26" s="387"/>
      <c r="BZ26" s="387"/>
      <c r="CA26" s="387"/>
      <c r="CB26" s="387"/>
      <c r="CC26" s="387"/>
      <c r="CD26" s="387"/>
      <c r="CE26" s="387"/>
      <c r="CF26" s="387"/>
      <c r="CG26" s="387"/>
      <c r="CH26" s="387"/>
    </row>
    <row r="27" spans="1:87" s="233" customFormat="1" ht="31.5" customHeight="1" x14ac:dyDescent="0.2">
      <c r="A27" s="594" t="s">
        <v>130</v>
      </c>
      <c r="B27" s="595" t="s">
        <v>185</v>
      </c>
      <c r="C27" s="595" t="s">
        <v>147</v>
      </c>
      <c r="D27" s="595" t="s">
        <v>132</v>
      </c>
      <c r="E27" s="166" t="s">
        <v>131</v>
      </c>
      <c r="F27" s="167"/>
      <c r="G27" s="192" t="s">
        <v>105</v>
      </c>
      <c r="H27" s="755" t="s">
        <v>216</v>
      </c>
      <c r="I27" s="756"/>
      <c r="J27" s="192"/>
      <c r="K27" s="192"/>
      <c r="L27" s="192"/>
      <c r="M27" s="192"/>
      <c r="N27" s="192"/>
      <c r="O27" s="232"/>
      <c r="P27" s="232"/>
      <c r="Q27" s="254">
        <f>SUM(Q28:Q37)</f>
        <v>1100000000</v>
      </c>
      <c r="R27" s="254">
        <f>SUM(R28:R37)</f>
        <v>2512500000</v>
      </c>
      <c r="S27" s="255">
        <f t="shared" si="0"/>
        <v>1412500000</v>
      </c>
      <c r="T27" s="255"/>
      <c r="U27" s="255"/>
      <c r="V27" s="255"/>
      <c r="W27" s="254">
        <f>SUM(W28:W37)</f>
        <v>1550000000</v>
      </c>
      <c r="X27" s="174"/>
      <c r="Y27" s="175"/>
      <c r="Z27" s="377"/>
      <c r="AA27" s="377"/>
      <c r="AB27" s="377"/>
      <c r="AC27" s="377"/>
      <c r="AD27" s="377"/>
      <c r="AE27" s="377"/>
      <c r="AF27" s="377"/>
      <c r="AG27" s="377"/>
      <c r="AH27" s="377"/>
      <c r="AI27" s="377"/>
      <c r="AJ27" s="377"/>
      <c r="AK27" s="377"/>
      <c r="AL27" s="377"/>
      <c r="AM27" s="377"/>
      <c r="AN27" s="377"/>
      <c r="AO27" s="377"/>
      <c r="AP27" s="377"/>
      <c r="AQ27" s="377"/>
      <c r="AR27" s="377"/>
      <c r="AS27" s="377"/>
      <c r="AT27" s="377"/>
      <c r="AU27" s="377"/>
      <c r="AV27" s="377"/>
      <c r="AW27" s="377"/>
      <c r="AX27" s="377"/>
      <c r="AY27" s="377"/>
      <c r="AZ27" s="377"/>
      <c r="BA27" s="377"/>
      <c r="BB27" s="377"/>
      <c r="BC27" s="377"/>
      <c r="BD27" s="377"/>
      <c r="BE27" s="377"/>
      <c r="BF27" s="377"/>
      <c r="BG27" s="377"/>
      <c r="BH27" s="377"/>
      <c r="BI27" s="377"/>
      <c r="BJ27" s="377"/>
      <c r="BK27" s="377"/>
      <c r="BL27" s="377"/>
      <c r="BM27" s="377"/>
      <c r="BN27" s="377"/>
      <c r="BO27" s="377"/>
      <c r="BP27" s="377"/>
      <c r="BQ27" s="377"/>
      <c r="BR27" s="377"/>
      <c r="BS27" s="377"/>
      <c r="BT27" s="377"/>
      <c r="BU27" s="377"/>
      <c r="BV27" s="377"/>
      <c r="BW27" s="377"/>
      <c r="BX27" s="377"/>
      <c r="BY27" s="377"/>
      <c r="BZ27" s="377"/>
      <c r="CA27" s="377"/>
      <c r="CB27" s="377"/>
      <c r="CC27" s="377"/>
      <c r="CD27" s="377"/>
      <c r="CE27" s="377"/>
      <c r="CF27" s="377"/>
      <c r="CG27" s="377"/>
      <c r="CH27" s="377"/>
      <c r="CI27" s="229"/>
    </row>
    <row r="28" spans="1:87" s="21" customFormat="1" ht="38.25" x14ac:dyDescent="0.2">
      <c r="A28" s="604" t="s">
        <v>130</v>
      </c>
      <c r="B28" s="605" t="s">
        <v>185</v>
      </c>
      <c r="C28" s="605" t="s">
        <v>147</v>
      </c>
      <c r="D28" s="605" t="s">
        <v>132</v>
      </c>
      <c r="E28" s="32" t="s">
        <v>131</v>
      </c>
      <c r="F28" s="33" t="s">
        <v>154</v>
      </c>
      <c r="G28" s="50" t="s">
        <v>181</v>
      </c>
      <c r="H28" s="58" t="s">
        <v>40</v>
      </c>
      <c r="I28" s="267" t="s">
        <v>259</v>
      </c>
      <c r="J28" s="93" t="s">
        <v>259</v>
      </c>
      <c r="K28" s="41" t="s">
        <v>386</v>
      </c>
      <c r="L28" s="41" t="s">
        <v>386</v>
      </c>
      <c r="M28" s="41" t="s">
        <v>223</v>
      </c>
      <c r="N28" s="41" t="s">
        <v>223</v>
      </c>
      <c r="O28" s="39" t="s">
        <v>256</v>
      </c>
      <c r="P28" s="39" t="s">
        <v>256</v>
      </c>
      <c r="Q28" s="123">
        <v>100000000</v>
      </c>
      <c r="R28" s="123">
        <v>100000000</v>
      </c>
      <c r="S28" s="616">
        <f t="shared" si="0"/>
        <v>0</v>
      </c>
      <c r="T28" s="98" t="s">
        <v>299</v>
      </c>
      <c r="U28" s="127" t="s">
        <v>299</v>
      </c>
      <c r="V28" s="130">
        <v>0</v>
      </c>
      <c r="W28" s="250">
        <v>0</v>
      </c>
      <c r="X28" s="405" t="s">
        <v>40</v>
      </c>
      <c r="Y28" s="135"/>
      <c r="Z28" s="377"/>
      <c r="AA28" s="377"/>
      <c r="AB28" s="377"/>
      <c r="AC28" s="377"/>
      <c r="AD28" s="377"/>
      <c r="AE28" s="377"/>
      <c r="AF28" s="377"/>
      <c r="AG28" s="377"/>
      <c r="AH28" s="377"/>
      <c r="AI28" s="377"/>
      <c r="AJ28" s="377"/>
      <c r="AK28" s="377"/>
      <c r="AL28" s="377"/>
      <c r="AM28" s="377"/>
      <c r="AN28" s="377"/>
      <c r="AO28" s="377"/>
      <c r="AP28" s="377"/>
      <c r="AQ28" s="377"/>
      <c r="AR28" s="377"/>
      <c r="AS28" s="377"/>
      <c r="AT28" s="377"/>
      <c r="AU28" s="377"/>
      <c r="AV28" s="377"/>
      <c r="AW28" s="377"/>
      <c r="AX28" s="377"/>
      <c r="AY28" s="377"/>
      <c r="AZ28" s="377"/>
      <c r="BA28" s="377"/>
      <c r="BB28" s="377"/>
      <c r="BC28" s="377"/>
      <c r="BD28" s="377"/>
      <c r="BE28" s="377"/>
      <c r="BF28" s="377"/>
      <c r="BG28" s="377"/>
      <c r="BH28" s="377"/>
      <c r="BI28" s="377"/>
      <c r="BJ28" s="377"/>
      <c r="BK28" s="377"/>
      <c r="BL28" s="377"/>
      <c r="BM28" s="377"/>
      <c r="BN28" s="377"/>
      <c r="BO28" s="377"/>
      <c r="BP28" s="377"/>
      <c r="BQ28" s="377"/>
      <c r="BR28" s="377"/>
      <c r="BS28" s="377"/>
      <c r="BT28" s="377"/>
      <c r="BU28" s="377"/>
      <c r="BV28" s="377"/>
      <c r="BW28" s="377"/>
      <c r="BX28" s="377"/>
      <c r="BY28" s="377"/>
      <c r="BZ28" s="377"/>
      <c r="CA28" s="377"/>
      <c r="CB28" s="377"/>
      <c r="CC28" s="377"/>
      <c r="CD28" s="377"/>
      <c r="CE28" s="377"/>
      <c r="CF28" s="377"/>
      <c r="CG28" s="377"/>
      <c r="CH28" s="377"/>
    </row>
    <row r="29" spans="1:87" s="21" customFormat="1" ht="33" customHeight="1" x14ac:dyDescent="0.2">
      <c r="A29" s="604" t="s">
        <v>130</v>
      </c>
      <c r="B29" s="605" t="s">
        <v>185</v>
      </c>
      <c r="C29" s="605" t="s">
        <v>147</v>
      </c>
      <c r="D29" s="605" t="s">
        <v>132</v>
      </c>
      <c r="E29" s="32" t="s">
        <v>131</v>
      </c>
      <c r="F29" s="64" t="s">
        <v>137</v>
      </c>
      <c r="G29" s="56" t="s">
        <v>144</v>
      </c>
      <c r="H29" s="57" t="s">
        <v>40</v>
      </c>
      <c r="I29" s="412" t="s">
        <v>177</v>
      </c>
      <c r="J29" s="94" t="s">
        <v>177</v>
      </c>
      <c r="K29" s="41" t="s">
        <v>386</v>
      </c>
      <c r="L29" s="41" t="s">
        <v>386</v>
      </c>
      <c r="M29" s="41" t="s">
        <v>223</v>
      </c>
      <c r="N29" s="41" t="s">
        <v>223</v>
      </c>
      <c r="O29" s="39" t="s">
        <v>257</v>
      </c>
      <c r="P29" s="39" t="s">
        <v>257</v>
      </c>
      <c r="Q29" s="123">
        <v>50000000</v>
      </c>
      <c r="R29" s="123">
        <f>50000000-15500000</f>
        <v>34500000</v>
      </c>
      <c r="S29" s="618">
        <f t="shared" si="0"/>
        <v>-15500000</v>
      </c>
      <c r="T29" s="98" t="s">
        <v>299</v>
      </c>
      <c r="U29" s="127" t="s">
        <v>299</v>
      </c>
      <c r="V29" s="251" t="s">
        <v>310</v>
      </c>
      <c r="W29" s="251">
        <v>100000000</v>
      </c>
      <c r="X29" s="407" t="s">
        <v>402</v>
      </c>
      <c r="Y29" s="158"/>
      <c r="Z29" s="377"/>
      <c r="AA29" s="377"/>
      <c r="AB29" s="377"/>
      <c r="AC29" s="377"/>
      <c r="AD29" s="377"/>
      <c r="AE29" s="377"/>
      <c r="AF29" s="377"/>
      <c r="AG29" s="377"/>
      <c r="AH29" s="377"/>
      <c r="AI29" s="377"/>
      <c r="AJ29" s="377"/>
      <c r="AK29" s="377"/>
      <c r="AL29" s="377"/>
      <c r="AM29" s="377"/>
      <c r="AN29" s="377"/>
      <c r="AO29" s="377"/>
      <c r="AP29" s="377"/>
      <c r="AQ29" s="377"/>
      <c r="AR29" s="377"/>
      <c r="AS29" s="377"/>
      <c r="AT29" s="377"/>
      <c r="AU29" s="377"/>
      <c r="AV29" s="377"/>
      <c r="AW29" s="377"/>
      <c r="AX29" s="377"/>
      <c r="AY29" s="377"/>
      <c r="AZ29" s="377"/>
      <c r="BA29" s="377"/>
      <c r="BB29" s="377"/>
      <c r="BC29" s="377"/>
      <c r="BD29" s="377"/>
      <c r="BE29" s="377"/>
      <c r="BF29" s="377"/>
      <c r="BG29" s="377"/>
      <c r="BH29" s="377"/>
      <c r="BI29" s="377"/>
      <c r="BJ29" s="377"/>
      <c r="BK29" s="377"/>
      <c r="BL29" s="377"/>
      <c r="BM29" s="377"/>
      <c r="BN29" s="377"/>
      <c r="BO29" s="377"/>
      <c r="BP29" s="377"/>
      <c r="BQ29" s="377"/>
      <c r="BR29" s="377"/>
      <c r="BS29" s="377"/>
      <c r="BT29" s="377"/>
      <c r="BU29" s="377"/>
      <c r="BV29" s="377"/>
      <c r="BW29" s="377"/>
      <c r="BX29" s="377"/>
      <c r="BY29" s="377"/>
      <c r="BZ29" s="377"/>
      <c r="CA29" s="377"/>
      <c r="CB29" s="377"/>
      <c r="CC29" s="377"/>
      <c r="CD29" s="377"/>
      <c r="CE29" s="377"/>
      <c r="CF29" s="377"/>
      <c r="CG29" s="377"/>
      <c r="CH29" s="377"/>
    </row>
    <row r="30" spans="1:87" s="21" customFormat="1" ht="38.25" x14ac:dyDescent="0.2">
      <c r="A30" s="604" t="s">
        <v>130</v>
      </c>
      <c r="B30" s="605" t="s">
        <v>185</v>
      </c>
      <c r="C30" s="605" t="s">
        <v>147</v>
      </c>
      <c r="D30" s="605" t="s">
        <v>132</v>
      </c>
      <c r="E30" s="32" t="s">
        <v>131</v>
      </c>
      <c r="F30" s="64" t="s">
        <v>451</v>
      </c>
      <c r="G30" s="112" t="s">
        <v>311</v>
      </c>
      <c r="H30" s="51" t="s">
        <v>40</v>
      </c>
      <c r="I30" s="267" t="s">
        <v>176</v>
      </c>
      <c r="J30" s="93" t="s">
        <v>176</v>
      </c>
      <c r="K30" s="41" t="s">
        <v>386</v>
      </c>
      <c r="L30" s="41" t="s">
        <v>386</v>
      </c>
      <c r="M30" s="41" t="s">
        <v>223</v>
      </c>
      <c r="N30" s="41" t="s">
        <v>223</v>
      </c>
      <c r="O30" s="39" t="s">
        <v>258</v>
      </c>
      <c r="P30" s="39" t="s">
        <v>258</v>
      </c>
      <c r="Q30" s="123">
        <v>100000000</v>
      </c>
      <c r="R30" s="123">
        <f>100000000+15500000</f>
        <v>115500000</v>
      </c>
      <c r="S30" s="618">
        <f t="shared" si="0"/>
        <v>15500000</v>
      </c>
      <c r="T30" s="98" t="s">
        <v>299</v>
      </c>
      <c r="U30" s="127" t="s">
        <v>299</v>
      </c>
      <c r="V30" s="251" t="s">
        <v>312</v>
      </c>
      <c r="W30" s="252">
        <v>100000000</v>
      </c>
      <c r="X30" s="403" t="s">
        <v>402</v>
      </c>
      <c r="Y30" s="159"/>
      <c r="Z30" s="377"/>
      <c r="AA30" s="377"/>
      <c r="AB30" s="377"/>
      <c r="AC30" s="377"/>
      <c r="AD30" s="377"/>
      <c r="AE30" s="377"/>
      <c r="AF30" s="377"/>
      <c r="AG30" s="377"/>
      <c r="AH30" s="377"/>
      <c r="AI30" s="377"/>
      <c r="AJ30" s="377"/>
      <c r="AK30" s="377"/>
      <c r="AL30" s="377"/>
      <c r="AM30" s="377"/>
      <c r="AN30" s="377"/>
      <c r="AO30" s="377"/>
      <c r="AP30" s="377"/>
      <c r="AQ30" s="377"/>
      <c r="AR30" s="377"/>
      <c r="AS30" s="377"/>
      <c r="AT30" s="377"/>
      <c r="AU30" s="377"/>
      <c r="AV30" s="377"/>
      <c r="AW30" s="377"/>
      <c r="AX30" s="377"/>
      <c r="AY30" s="377"/>
      <c r="AZ30" s="377"/>
      <c r="BA30" s="377"/>
      <c r="BB30" s="377"/>
      <c r="BC30" s="377"/>
      <c r="BD30" s="377"/>
      <c r="BE30" s="377"/>
      <c r="BF30" s="377"/>
      <c r="BG30" s="377"/>
      <c r="BH30" s="377"/>
      <c r="BI30" s="377"/>
      <c r="BJ30" s="377"/>
      <c r="BK30" s="377"/>
      <c r="BL30" s="377"/>
      <c r="BM30" s="377"/>
      <c r="BN30" s="377"/>
      <c r="BO30" s="377"/>
      <c r="BP30" s="377"/>
      <c r="BQ30" s="377"/>
      <c r="BR30" s="377"/>
      <c r="BS30" s="377"/>
      <c r="BT30" s="377"/>
      <c r="BU30" s="377"/>
      <c r="BV30" s="377"/>
      <c r="BW30" s="377"/>
      <c r="BX30" s="377"/>
      <c r="BY30" s="377"/>
      <c r="BZ30" s="377"/>
      <c r="CA30" s="377"/>
      <c r="CB30" s="377"/>
      <c r="CC30" s="377"/>
      <c r="CD30" s="377"/>
      <c r="CE30" s="377"/>
      <c r="CF30" s="377"/>
      <c r="CG30" s="377"/>
      <c r="CH30" s="377"/>
    </row>
    <row r="31" spans="1:87" s="21" customFormat="1" ht="38.25" x14ac:dyDescent="0.2">
      <c r="A31" s="604" t="s">
        <v>130</v>
      </c>
      <c r="B31" s="605" t="s">
        <v>185</v>
      </c>
      <c r="C31" s="605" t="s">
        <v>147</v>
      </c>
      <c r="D31" s="605" t="s">
        <v>132</v>
      </c>
      <c r="E31" s="32" t="s">
        <v>131</v>
      </c>
      <c r="F31" s="64" t="s">
        <v>455</v>
      </c>
      <c r="G31" s="112" t="s">
        <v>360</v>
      </c>
      <c r="H31" s="42" t="s">
        <v>40</v>
      </c>
      <c r="I31" s="104" t="s">
        <v>106</v>
      </c>
      <c r="J31" s="48" t="s">
        <v>106</v>
      </c>
      <c r="K31" s="41" t="s">
        <v>386</v>
      </c>
      <c r="L31" s="41" t="s">
        <v>386</v>
      </c>
      <c r="M31" s="41" t="s">
        <v>223</v>
      </c>
      <c r="N31" s="41" t="s">
        <v>223</v>
      </c>
      <c r="O31" s="39" t="s">
        <v>260</v>
      </c>
      <c r="P31" s="39" t="s">
        <v>260</v>
      </c>
      <c r="Q31" s="123">
        <v>75000000</v>
      </c>
      <c r="R31" s="123">
        <v>75000000</v>
      </c>
      <c r="S31" s="616">
        <f t="shared" si="0"/>
        <v>0</v>
      </c>
      <c r="T31" s="98" t="s">
        <v>299</v>
      </c>
      <c r="U31" s="127" t="s">
        <v>299</v>
      </c>
      <c r="V31" s="251" t="s">
        <v>295</v>
      </c>
      <c r="W31" s="251">
        <v>100000000</v>
      </c>
      <c r="X31" s="403" t="s">
        <v>402</v>
      </c>
      <c r="Y31" s="158"/>
      <c r="Z31" s="377"/>
      <c r="AA31" s="377"/>
      <c r="AB31" s="377"/>
      <c r="AC31" s="377"/>
      <c r="AD31" s="377"/>
      <c r="AE31" s="377"/>
      <c r="AF31" s="377"/>
      <c r="AG31" s="377"/>
      <c r="AH31" s="377"/>
      <c r="AI31" s="377"/>
      <c r="AJ31" s="377"/>
      <c r="AK31" s="377"/>
      <c r="AL31" s="377"/>
      <c r="AM31" s="377"/>
      <c r="AN31" s="377"/>
      <c r="AO31" s="377"/>
      <c r="AP31" s="377"/>
      <c r="AQ31" s="377"/>
      <c r="AR31" s="377"/>
      <c r="AS31" s="377"/>
      <c r="AT31" s="377"/>
      <c r="AU31" s="377"/>
      <c r="AV31" s="377"/>
      <c r="AW31" s="377"/>
      <c r="AX31" s="377"/>
      <c r="AY31" s="377"/>
      <c r="AZ31" s="377"/>
      <c r="BA31" s="377"/>
      <c r="BB31" s="377"/>
      <c r="BC31" s="377"/>
      <c r="BD31" s="377"/>
      <c r="BE31" s="377"/>
      <c r="BF31" s="377"/>
      <c r="BG31" s="377"/>
      <c r="BH31" s="377"/>
      <c r="BI31" s="377"/>
      <c r="BJ31" s="377"/>
      <c r="BK31" s="377"/>
      <c r="BL31" s="377"/>
      <c r="BM31" s="377"/>
      <c r="BN31" s="377"/>
      <c r="BO31" s="377"/>
      <c r="BP31" s="377"/>
      <c r="BQ31" s="377"/>
      <c r="BR31" s="377"/>
      <c r="BS31" s="377"/>
      <c r="BT31" s="377"/>
      <c r="BU31" s="377"/>
      <c r="BV31" s="377"/>
      <c r="BW31" s="377"/>
      <c r="BX31" s="377"/>
      <c r="BY31" s="377"/>
      <c r="BZ31" s="377"/>
      <c r="CA31" s="377"/>
      <c r="CB31" s="377"/>
      <c r="CC31" s="377"/>
      <c r="CD31" s="377"/>
      <c r="CE31" s="377"/>
      <c r="CF31" s="377"/>
      <c r="CG31" s="377"/>
      <c r="CH31" s="377"/>
    </row>
    <row r="32" spans="1:87" s="21" customFormat="1" ht="38.25" x14ac:dyDescent="0.2">
      <c r="A32" s="604" t="s">
        <v>130</v>
      </c>
      <c r="B32" s="605" t="s">
        <v>185</v>
      </c>
      <c r="C32" s="605" t="s">
        <v>147</v>
      </c>
      <c r="D32" s="605" t="s">
        <v>132</v>
      </c>
      <c r="E32" s="32" t="s">
        <v>131</v>
      </c>
      <c r="F32" s="64" t="s">
        <v>456</v>
      </c>
      <c r="G32" s="50" t="s">
        <v>107</v>
      </c>
      <c r="H32" s="42" t="s">
        <v>40</v>
      </c>
      <c r="I32" s="104" t="s">
        <v>178</v>
      </c>
      <c r="J32" s="48" t="s">
        <v>178</v>
      </c>
      <c r="K32" s="41" t="s">
        <v>386</v>
      </c>
      <c r="L32" s="41" t="s">
        <v>386</v>
      </c>
      <c r="M32" s="41" t="s">
        <v>223</v>
      </c>
      <c r="N32" s="41" t="s">
        <v>223</v>
      </c>
      <c r="O32" s="39" t="s">
        <v>261</v>
      </c>
      <c r="P32" s="39" t="s">
        <v>261</v>
      </c>
      <c r="Q32" s="123">
        <v>100000000</v>
      </c>
      <c r="R32" s="123">
        <v>100000000</v>
      </c>
      <c r="S32" s="616">
        <f t="shared" si="0"/>
        <v>0</v>
      </c>
      <c r="T32" s="98" t="s">
        <v>299</v>
      </c>
      <c r="U32" s="127" t="s">
        <v>299</v>
      </c>
      <c r="V32" s="251" t="s">
        <v>313</v>
      </c>
      <c r="W32" s="251">
        <v>300000000</v>
      </c>
      <c r="X32" s="403" t="s">
        <v>402</v>
      </c>
      <c r="Y32" s="158"/>
      <c r="Z32" s="377"/>
      <c r="AA32" s="377"/>
      <c r="AB32" s="377"/>
      <c r="AC32" s="377"/>
      <c r="AD32" s="377"/>
      <c r="AE32" s="377"/>
      <c r="AF32" s="377"/>
      <c r="AG32" s="377"/>
      <c r="AH32" s="377"/>
      <c r="AI32" s="377"/>
      <c r="AJ32" s="377"/>
      <c r="AK32" s="377"/>
      <c r="AL32" s="377"/>
      <c r="AM32" s="377"/>
      <c r="AN32" s="377"/>
      <c r="AO32" s="377"/>
      <c r="AP32" s="377"/>
      <c r="AQ32" s="377"/>
      <c r="AR32" s="377"/>
      <c r="AS32" s="377"/>
      <c r="AT32" s="377"/>
      <c r="AU32" s="377"/>
      <c r="AV32" s="377"/>
      <c r="AW32" s="377"/>
      <c r="AX32" s="377"/>
      <c r="AY32" s="377"/>
      <c r="AZ32" s="377"/>
      <c r="BA32" s="377"/>
      <c r="BB32" s="377"/>
      <c r="BC32" s="377"/>
      <c r="BD32" s="377"/>
      <c r="BE32" s="377"/>
      <c r="BF32" s="377"/>
      <c r="BG32" s="377"/>
      <c r="BH32" s="377"/>
      <c r="BI32" s="377"/>
      <c r="BJ32" s="377"/>
      <c r="BK32" s="377"/>
      <c r="BL32" s="377"/>
      <c r="BM32" s="377"/>
      <c r="BN32" s="377"/>
      <c r="BO32" s="377"/>
      <c r="BP32" s="377"/>
      <c r="BQ32" s="377"/>
      <c r="BR32" s="377"/>
      <c r="BS32" s="377"/>
      <c r="BT32" s="377"/>
      <c r="BU32" s="377"/>
      <c r="BV32" s="377"/>
      <c r="BW32" s="377"/>
      <c r="BX32" s="377"/>
      <c r="BY32" s="377"/>
      <c r="BZ32" s="377"/>
      <c r="CA32" s="377"/>
      <c r="CB32" s="377"/>
      <c r="CC32" s="377"/>
      <c r="CD32" s="377"/>
      <c r="CE32" s="377"/>
      <c r="CF32" s="377"/>
      <c r="CG32" s="377"/>
      <c r="CH32" s="377"/>
    </row>
    <row r="33" spans="1:87" s="21" customFormat="1" ht="38.25" x14ac:dyDescent="0.2">
      <c r="A33" s="604" t="s">
        <v>130</v>
      </c>
      <c r="B33" s="605" t="s">
        <v>185</v>
      </c>
      <c r="C33" s="605" t="s">
        <v>147</v>
      </c>
      <c r="D33" s="605" t="s">
        <v>132</v>
      </c>
      <c r="E33" s="32" t="s">
        <v>131</v>
      </c>
      <c r="F33" s="64" t="s">
        <v>458</v>
      </c>
      <c r="G33" s="50" t="s">
        <v>108</v>
      </c>
      <c r="H33" s="42" t="s">
        <v>40</v>
      </c>
      <c r="I33" s="104" t="s">
        <v>109</v>
      </c>
      <c r="J33" s="48" t="s">
        <v>109</v>
      </c>
      <c r="K33" s="41" t="s">
        <v>386</v>
      </c>
      <c r="L33" s="41" t="s">
        <v>386</v>
      </c>
      <c r="M33" s="41" t="s">
        <v>223</v>
      </c>
      <c r="N33" s="41" t="s">
        <v>223</v>
      </c>
      <c r="O33" s="39" t="s">
        <v>262</v>
      </c>
      <c r="P33" s="39" t="s">
        <v>262</v>
      </c>
      <c r="Q33" s="123">
        <v>415000000</v>
      </c>
      <c r="R33" s="123">
        <v>415000000</v>
      </c>
      <c r="S33" s="616">
        <f t="shared" si="0"/>
        <v>0</v>
      </c>
      <c r="T33" s="98" t="s">
        <v>299</v>
      </c>
      <c r="U33" s="127" t="s">
        <v>299</v>
      </c>
      <c r="V33" s="130" t="s">
        <v>262</v>
      </c>
      <c r="W33" s="130">
        <v>250000000</v>
      </c>
      <c r="X33" s="403" t="s">
        <v>402</v>
      </c>
      <c r="Y33" s="136"/>
      <c r="Z33" s="377"/>
      <c r="AA33" s="377"/>
      <c r="AB33" s="377"/>
      <c r="AC33" s="377"/>
      <c r="AD33" s="377"/>
      <c r="AE33" s="377"/>
      <c r="AF33" s="377"/>
      <c r="AG33" s="377"/>
      <c r="AH33" s="377"/>
      <c r="AI33" s="377"/>
      <c r="AJ33" s="377"/>
      <c r="AK33" s="377"/>
      <c r="AL33" s="377"/>
      <c r="AM33" s="377"/>
      <c r="AN33" s="377"/>
      <c r="AO33" s="377"/>
      <c r="AP33" s="377"/>
      <c r="AQ33" s="377"/>
      <c r="AR33" s="377"/>
      <c r="AS33" s="377"/>
      <c r="AT33" s="377"/>
      <c r="AU33" s="377"/>
      <c r="AV33" s="377"/>
      <c r="AW33" s="377"/>
      <c r="AX33" s="377"/>
      <c r="AY33" s="377"/>
      <c r="AZ33" s="377"/>
      <c r="BA33" s="377"/>
      <c r="BB33" s="377"/>
      <c r="BC33" s="377"/>
      <c r="BD33" s="377"/>
      <c r="BE33" s="377"/>
      <c r="BF33" s="377"/>
      <c r="BG33" s="377"/>
      <c r="BH33" s="377"/>
      <c r="BI33" s="377"/>
      <c r="BJ33" s="377"/>
      <c r="BK33" s="377"/>
      <c r="BL33" s="377"/>
      <c r="BM33" s="377"/>
      <c r="BN33" s="377"/>
      <c r="BO33" s="377"/>
      <c r="BP33" s="377"/>
      <c r="BQ33" s="377"/>
      <c r="BR33" s="377"/>
      <c r="BS33" s="377"/>
      <c r="BT33" s="377"/>
      <c r="BU33" s="377"/>
      <c r="BV33" s="377"/>
      <c r="BW33" s="377"/>
      <c r="BX33" s="377"/>
      <c r="BY33" s="377"/>
      <c r="BZ33" s="377"/>
      <c r="CA33" s="377"/>
      <c r="CB33" s="377"/>
      <c r="CC33" s="377"/>
      <c r="CD33" s="377"/>
      <c r="CE33" s="377"/>
      <c r="CF33" s="377"/>
      <c r="CG33" s="377"/>
      <c r="CH33" s="377"/>
    </row>
    <row r="34" spans="1:87" s="21" customFormat="1" ht="36" customHeight="1" x14ac:dyDescent="0.2">
      <c r="A34" s="604" t="s">
        <v>130</v>
      </c>
      <c r="B34" s="605" t="s">
        <v>185</v>
      </c>
      <c r="C34" s="605" t="s">
        <v>147</v>
      </c>
      <c r="D34" s="605" t="s">
        <v>132</v>
      </c>
      <c r="E34" s="32" t="s">
        <v>131</v>
      </c>
      <c r="F34" s="64" t="s">
        <v>460</v>
      </c>
      <c r="G34" s="50" t="s">
        <v>110</v>
      </c>
      <c r="H34" s="42" t="s">
        <v>40</v>
      </c>
      <c r="I34" s="104" t="s">
        <v>179</v>
      </c>
      <c r="J34" s="48" t="s">
        <v>179</v>
      </c>
      <c r="K34" s="41" t="s">
        <v>386</v>
      </c>
      <c r="L34" s="41" t="s">
        <v>386</v>
      </c>
      <c r="M34" s="41" t="s">
        <v>223</v>
      </c>
      <c r="N34" s="41" t="s">
        <v>223</v>
      </c>
      <c r="O34" s="39" t="s">
        <v>263</v>
      </c>
      <c r="P34" s="39" t="s">
        <v>263</v>
      </c>
      <c r="Q34" s="123">
        <v>200000000</v>
      </c>
      <c r="R34" s="123">
        <v>200000000</v>
      </c>
      <c r="S34" s="616">
        <f t="shared" si="0"/>
        <v>0</v>
      </c>
      <c r="T34" s="98" t="s">
        <v>299</v>
      </c>
      <c r="U34" s="127" t="s">
        <v>299</v>
      </c>
      <c r="V34" s="130" t="s">
        <v>314</v>
      </c>
      <c r="W34" s="130">
        <v>50000000</v>
      </c>
      <c r="X34" s="403" t="s">
        <v>402</v>
      </c>
      <c r="Y34" s="136"/>
      <c r="Z34" s="377"/>
      <c r="AA34" s="377"/>
      <c r="AB34" s="377"/>
      <c r="AC34" s="377"/>
      <c r="AD34" s="377"/>
      <c r="AE34" s="377"/>
      <c r="AF34" s="377"/>
      <c r="AG34" s="377"/>
      <c r="AH34" s="377"/>
      <c r="AI34" s="377"/>
      <c r="AJ34" s="377"/>
      <c r="AK34" s="377"/>
      <c r="AL34" s="377"/>
      <c r="AM34" s="377"/>
      <c r="AN34" s="377"/>
      <c r="AO34" s="377"/>
      <c r="AP34" s="377"/>
      <c r="AQ34" s="377"/>
      <c r="AR34" s="377"/>
      <c r="AS34" s="377"/>
      <c r="AT34" s="377"/>
      <c r="AU34" s="377"/>
      <c r="AV34" s="377"/>
      <c r="AW34" s="377"/>
      <c r="AX34" s="377"/>
      <c r="AY34" s="377"/>
      <c r="AZ34" s="377"/>
      <c r="BA34" s="377"/>
      <c r="BB34" s="377"/>
      <c r="BC34" s="377"/>
      <c r="BD34" s="377"/>
      <c r="BE34" s="377"/>
      <c r="BF34" s="377"/>
      <c r="BG34" s="377"/>
      <c r="BH34" s="377"/>
      <c r="BI34" s="377"/>
      <c r="BJ34" s="377"/>
      <c r="BK34" s="377"/>
      <c r="BL34" s="377"/>
      <c r="BM34" s="377"/>
      <c r="BN34" s="377"/>
      <c r="BO34" s="377"/>
      <c r="BP34" s="377"/>
      <c r="BQ34" s="377"/>
      <c r="BR34" s="377"/>
      <c r="BS34" s="377"/>
      <c r="BT34" s="377"/>
      <c r="BU34" s="377"/>
      <c r="BV34" s="377"/>
      <c r="BW34" s="377"/>
      <c r="BX34" s="377"/>
      <c r="BY34" s="377"/>
      <c r="BZ34" s="377"/>
      <c r="CA34" s="377"/>
      <c r="CB34" s="377"/>
      <c r="CC34" s="377"/>
      <c r="CD34" s="377"/>
      <c r="CE34" s="377"/>
      <c r="CF34" s="377"/>
      <c r="CG34" s="377"/>
      <c r="CH34" s="377"/>
    </row>
    <row r="35" spans="1:87" s="21" customFormat="1" ht="36" customHeight="1" x14ac:dyDescent="0.2">
      <c r="A35" s="604" t="s">
        <v>130</v>
      </c>
      <c r="B35" s="605" t="s">
        <v>185</v>
      </c>
      <c r="C35" s="605" t="s">
        <v>147</v>
      </c>
      <c r="D35" s="605" t="s">
        <v>132</v>
      </c>
      <c r="E35" s="32" t="s">
        <v>131</v>
      </c>
      <c r="F35" s="599" t="s">
        <v>461</v>
      </c>
      <c r="G35" s="56" t="s">
        <v>111</v>
      </c>
      <c r="H35" s="46" t="s">
        <v>40</v>
      </c>
      <c r="I35" s="266" t="s">
        <v>180</v>
      </c>
      <c r="J35" s="91" t="s">
        <v>180</v>
      </c>
      <c r="K35" s="41" t="s">
        <v>386</v>
      </c>
      <c r="L35" s="41" t="s">
        <v>386</v>
      </c>
      <c r="M35" s="34" t="s">
        <v>223</v>
      </c>
      <c r="N35" s="34" t="s">
        <v>223</v>
      </c>
      <c r="O35" s="39" t="s">
        <v>264</v>
      </c>
      <c r="P35" s="39" t="s">
        <v>264</v>
      </c>
      <c r="Q35" s="123">
        <v>60000000</v>
      </c>
      <c r="R35" s="123">
        <v>60000000</v>
      </c>
      <c r="S35" s="616">
        <f t="shared" si="0"/>
        <v>0</v>
      </c>
      <c r="T35" s="98" t="s">
        <v>299</v>
      </c>
      <c r="U35" s="127" t="s">
        <v>299</v>
      </c>
      <c r="V35" s="130" t="s">
        <v>315</v>
      </c>
      <c r="W35" s="130">
        <v>50000000</v>
      </c>
      <c r="X35" s="408" t="s">
        <v>402</v>
      </c>
      <c r="Y35" s="136"/>
      <c r="Z35" s="377"/>
      <c r="AA35" s="377"/>
      <c r="AB35" s="377"/>
      <c r="AC35" s="377"/>
      <c r="AD35" s="377"/>
      <c r="AE35" s="377"/>
      <c r="AF35" s="377"/>
      <c r="AG35" s="377"/>
      <c r="AH35" s="377"/>
      <c r="AI35" s="377"/>
      <c r="AJ35" s="377"/>
      <c r="AK35" s="377"/>
      <c r="AL35" s="377"/>
      <c r="AM35" s="377"/>
      <c r="AN35" s="377"/>
      <c r="AO35" s="377"/>
      <c r="AP35" s="377"/>
      <c r="AQ35" s="377"/>
      <c r="AR35" s="377"/>
      <c r="AS35" s="377"/>
      <c r="AT35" s="377"/>
      <c r="AU35" s="377"/>
      <c r="AV35" s="377"/>
      <c r="AW35" s="377"/>
      <c r="AX35" s="377"/>
      <c r="AY35" s="377"/>
      <c r="AZ35" s="377"/>
      <c r="BA35" s="377"/>
      <c r="BB35" s="377"/>
      <c r="BC35" s="377"/>
      <c r="BD35" s="377"/>
      <c r="BE35" s="377"/>
      <c r="BF35" s="377"/>
      <c r="BG35" s="377"/>
      <c r="BH35" s="377"/>
      <c r="BI35" s="377"/>
      <c r="BJ35" s="377"/>
      <c r="BK35" s="377"/>
      <c r="BL35" s="377"/>
      <c r="BM35" s="377"/>
      <c r="BN35" s="377"/>
      <c r="BO35" s="377"/>
      <c r="BP35" s="377"/>
      <c r="BQ35" s="377"/>
      <c r="BR35" s="377"/>
      <c r="BS35" s="377"/>
      <c r="BT35" s="377"/>
      <c r="BU35" s="377"/>
      <c r="BV35" s="377"/>
      <c r="BW35" s="377"/>
      <c r="BX35" s="377"/>
      <c r="BY35" s="377"/>
      <c r="BZ35" s="377"/>
      <c r="CA35" s="377"/>
      <c r="CB35" s="377"/>
      <c r="CC35" s="377"/>
      <c r="CD35" s="377"/>
      <c r="CE35" s="377"/>
      <c r="CF35" s="377"/>
      <c r="CG35" s="377"/>
      <c r="CH35" s="377"/>
    </row>
    <row r="36" spans="1:87" s="21" customFormat="1" ht="43.5" customHeight="1" x14ac:dyDescent="0.2">
      <c r="A36" s="604" t="s">
        <v>130</v>
      </c>
      <c r="B36" s="605" t="s">
        <v>185</v>
      </c>
      <c r="C36" s="605" t="s">
        <v>147</v>
      </c>
      <c r="D36" s="605" t="s">
        <v>132</v>
      </c>
      <c r="E36" s="32" t="s">
        <v>131</v>
      </c>
      <c r="F36" s="599" t="s">
        <v>466</v>
      </c>
      <c r="G36" s="50" t="s">
        <v>317</v>
      </c>
      <c r="H36" s="42" t="s">
        <v>40</v>
      </c>
      <c r="I36" s="104"/>
      <c r="J36" s="411" t="s">
        <v>399</v>
      </c>
      <c r="K36" s="417" t="s">
        <v>40</v>
      </c>
      <c r="L36" s="389" t="s">
        <v>386</v>
      </c>
      <c r="M36" s="417" t="s">
        <v>40</v>
      </c>
      <c r="N36" s="41" t="s">
        <v>223</v>
      </c>
      <c r="O36" s="418" t="s">
        <v>40</v>
      </c>
      <c r="P36" s="393" t="s">
        <v>312</v>
      </c>
      <c r="Q36" s="406">
        <v>0</v>
      </c>
      <c r="R36" s="125">
        <v>199000000</v>
      </c>
      <c r="S36" s="617">
        <f t="shared" si="0"/>
        <v>199000000</v>
      </c>
      <c r="T36" s="386" t="s">
        <v>299</v>
      </c>
      <c r="U36" s="127" t="s">
        <v>299</v>
      </c>
      <c r="V36" s="130" t="s">
        <v>312</v>
      </c>
      <c r="W36" s="130">
        <v>200000000</v>
      </c>
      <c r="X36" s="403" t="s">
        <v>402</v>
      </c>
      <c r="Y36" s="136"/>
      <c r="Z36" s="377"/>
      <c r="AA36" s="377"/>
      <c r="AB36" s="377"/>
      <c r="AC36" s="377"/>
      <c r="AD36" s="377"/>
      <c r="AE36" s="377"/>
      <c r="AF36" s="377"/>
      <c r="AG36" s="377"/>
      <c r="AH36" s="377"/>
      <c r="AI36" s="377"/>
      <c r="AJ36" s="377"/>
      <c r="AK36" s="377"/>
      <c r="AL36" s="377"/>
      <c r="AM36" s="377"/>
      <c r="AN36" s="377"/>
      <c r="AO36" s="377"/>
      <c r="AP36" s="377"/>
      <c r="AQ36" s="377"/>
      <c r="AR36" s="377"/>
      <c r="AS36" s="377"/>
      <c r="AT36" s="377"/>
      <c r="AU36" s="377"/>
      <c r="AV36" s="377"/>
      <c r="AW36" s="377"/>
      <c r="AX36" s="377"/>
      <c r="AY36" s="377"/>
      <c r="AZ36" s="377"/>
      <c r="BA36" s="377"/>
      <c r="BB36" s="377"/>
      <c r="BC36" s="377"/>
      <c r="BD36" s="377"/>
      <c r="BE36" s="377"/>
      <c r="BF36" s="377"/>
      <c r="BG36" s="377"/>
      <c r="BH36" s="377"/>
      <c r="BI36" s="377"/>
      <c r="BJ36" s="377"/>
      <c r="BK36" s="377"/>
      <c r="BL36" s="377"/>
      <c r="BM36" s="377"/>
      <c r="BN36" s="377"/>
      <c r="BO36" s="377"/>
      <c r="BP36" s="377"/>
      <c r="BQ36" s="377"/>
      <c r="BR36" s="377"/>
      <c r="BS36" s="377"/>
      <c r="BT36" s="377"/>
      <c r="BU36" s="377"/>
      <c r="BV36" s="377"/>
      <c r="BW36" s="377"/>
      <c r="BX36" s="377"/>
      <c r="BY36" s="377"/>
      <c r="BZ36" s="377"/>
      <c r="CA36" s="377"/>
      <c r="CB36" s="377"/>
      <c r="CC36" s="377"/>
      <c r="CD36" s="377"/>
      <c r="CE36" s="377"/>
      <c r="CF36" s="377"/>
      <c r="CG36" s="377"/>
      <c r="CH36" s="377"/>
    </row>
    <row r="37" spans="1:87" s="388" customFormat="1" ht="51" x14ac:dyDescent="0.25">
      <c r="A37" s="604" t="s">
        <v>130</v>
      </c>
      <c r="B37" s="605" t="s">
        <v>185</v>
      </c>
      <c r="C37" s="605" t="s">
        <v>147</v>
      </c>
      <c r="D37" s="605" t="s">
        <v>132</v>
      </c>
      <c r="E37" s="32" t="s">
        <v>131</v>
      </c>
      <c r="F37" s="599" t="s">
        <v>467</v>
      </c>
      <c r="G37" s="50" t="s">
        <v>316</v>
      </c>
      <c r="H37" s="42" t="s">
        <v>40</v>
      </c>
      <c r="I37" s="104"/>
      <c r="J37" s="411" t="s">
        <v>400</v>
      </c>
      <c r="K37" s="417" t="s">
        <v>40</v>
      </c>
      <c r="L37" s="389" t="s">
        <v>401</v>
      </c>
      <c r="M37" s="417" t="s">
        <v>40</v>
      </c>
      <c r="N37" s="41" t="s">
        <v>223</v>
      </c>
      <c r="O37" s="601" t="s">
        <v>40</v>
      </c>
      <c r="P37" s="393" t="s">
        <v>313</v>
      </c>
      <c r="Q37" s="406">
        <v>0</v>
      </c>
      <c r="R37" s="125">
        <f>1276500000-63000000</f>
        <v>1213500000</v>
      </c>
      <c r="S37" s="617">
        <f t="shared" ref="S37" si="1">R37-Q37</f>
        <v>1213500000</v>
      </c>
      <c r="T37" s="386" t="s">
        <v>299</v>
      </c>
      <c r="U37" s="602" t="s">
        <v>299</v>
      </c>
      <c r="V37" s="130" t="s">
        <v>312</v>
      </c>
      <c r="W37" s="250">
        <v>400000000</v>
      </c>
      <c r="X37" s="403" t="s">
        <v>402</v>
      </c>
      <c r="Y37" s="161"/>
      <c r="Z37" s="387"/>
      <c r="AA37" s="387"/>
      <c r="AB37" s="387"/>
      <c r="AC37" s="387"/>
      <c r="AD37" s="387"/>
      <c r="AE37" s="387"/>
      <c r="AF37" s="387"/>
      <c r="AG37" s="387"/>
      <c r="AH37" s="387"/>
      <c r="AI37" s="387"/>
      <c r="AJ37" s="387"/>
      <c r="AK37" s="387"/>
      <c r="AL37" s="387"/>
      <c r="AM37" s="387"/>
      <c r="AN37" s="387"/>
      <c r="AO37" s="387"/>
      <c r="AP37" s="387"/>
      <c r="AQ37" s="387"/>
      <c r="AR37" s="387"/>
      <c r="AS37" s="387"/>
      <c r="AT37" s="387"/>
      <c r="AU37" s="387"/>
      <c r="AV37" s="387"/>
      <c r="AW37" s="387"/>
      <c r="AX37" s="387"/>
      <c r="AY37" s="387"/>
      <c r="AZ37" s="387"/>
      <c r="BA37" s="387"/>
      <c r="BB37" s="387"/>
      <c r="BC37" s="387"/>
      <c r="BD37" s="387"/>
      <c r="BE37" s="387"/>
      <c r="BF37" s="387"/>
      <c r="BG37" s="387"/>
      <c r="BH37" s="387"/>
      <c r="BI37" s="387"/>
      <c r="BJ37" s="387"/>
      <c r="BK37" s="387"/>
      <c r="BL37" s="387"/>
      <c r="BM37" s="387"/>
      <c r="BN37" s="387"/>
      <c r="BO37" s="387"/>
      <c r="BP37" s="387"/>
      <c r="BQ37" s="387"/>
      <c r="BR37" s="387"/>
      <c r="BS37" s="387"/>
      <c r="BT37" s="387"/>
      <c r="BU37" s="387"/>
      <c r="BV37" s="387"/>
      <c r="BW37" s="387"/>
      <c r="BX37" s="387"/>
      <c r="BY37" s="387"/>
      <c r="BZ37" s="387"/>
      <c r="CA37" s="387"/>
      <c r="CB37" s="387"/>
      <c r="CC37" s="387"/>
      <c r="CD37" s="387"/>
      <c r="CE37" s="387"/>
      <c r="CF37" s="387"/>
      <c r="CG37" s="387"/>
      <c r="CH37" s="387"/>
    </row>
    <row r="38" spans="1:87" s="171" customFormat="1" ht="24.75" customHeight="1" x14ac:dyDescent="0.2">
      <c r="A38" s="594" t="s">
        <v>130</v>
      </c>
      <c r="B38" s="595" t="s">
        <v>185</v>
      </c>
      <c r="C38" s="595" t="s">
        <v>147</v>
      </c>
      <c r="D38" s="595" t="s">
        <v>132</v>
      </c>
      <c r="E38" s="166" t="s">
        <v>143</v>
      </c>
      <c r="F38" s="167"/>
      <c r="G38" s="169" t="s">
        <v>114</v>
      </c>
      <c r="H38" s="702" t="s">
        <v>217</v>
      </c>
      <c r="I38" s="793"/>
      <c r="J38" s="176"/>
      <c r="K38" s="176"/>
      <c r="L38" s="176"/>
      <c r="M38" s="176"/>
      <c r="N38" s="176"/>
      <c r="O38" s="177"/>
      <c r="P38" s="178"/>
      <c r="Q38" s="179">
        <f>SUM(Q39)</f>
        <v>309420000</v>
      </c>
      <c r="R38" s="179">
        <f>SUM(R39)</f>
        <v>309420000</v>
      </c>
      <c r="S38" s="621">
        <f t="shared" si="0"/>
        <v>0</v>
      </c>
      <c r="T38" s="172"/>
      <c r="U38" s="173"/>
      <c r="V38" s="174"/>
      <c r="W38" s="174">
        <f>SUM(W39)</f>
        <v>310000000</v>
      </c>
      <c r="X38" s="174"/>
      <c r="Y38" s="175"/>
      <c r="Z38" s="377"/>
      <c r="AA38" s="377"/>
      <c r="AB38" s="377"/>
      <c r="AC38" s="377"/>
      <c r="AD38" s="377"/>
      <c r="AE38" s="377"/>
      <c r="AF38" s="377"/>
      <c r="AG38" s="377"/>
      <c r="AH38" s="377"/>
      <c r="AI38" s="377"/>
      <c r="AJ38" s="377"/>
      <c r="AK38" s="377"/>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c r="CD38" s="377"/>
      <c r="CE38" s="377"/>
      <c r="CF38" s="377"/>
      <c r="CG38" s="377"/>
      <c r="CH38" s="377"/>
      <c r="CI38" s="21"/>
    </row>
    <row r="39" spans="1:87" s="388" customFormat="1" ht="41.25" customHeight="1" x14ac:dyDescent="0.25">
      <c r="A39" s="604" t="s">
        <v>130</v>
      </c>
      <c r="B39" s="605" t="s">
        <v>185</v>
      </c>
      <c r="C39" s="605" t="s">
        <v>147</v>
      </c>
      <c r="D39" s="605" t="s">
        <v>132</v>
      </c>
      <c r="E39" s="32" t="s">
        <v>143</v>
      </c>
      <c r="F39" s="64" t="s">
        <v>131</v>
      </c>
      <c r="G39" s="52" t="s">
        <v>115</v>
      </c>
      <c r="H39" s="53" t="s">
        <v>40</v>
      </c>
      <c r="I39" s="54" t="s">
        <v>183</v>
      </c>
      <c r="J39" s="391" t="s">
        <v>145</v>
      </c>
      <c r="K39" s="41" t="s">
        <v>386</v>
      </c>
      <c r="L39" s="41" t="s">
        <v>386</v>
      </c>
      <c r="M39" s="41" t="s">
        <v>223</v>
      </c>
      <c r="N39" s="41" t="s">
        <v>223</v>
      </c>
      <c r="O39" s="603" t="s">
        <v>265</v>
      </c>
      <c r="P39" s="603" t="s">
        <v>265</v>
      </c>
      <c r="Q39" s="125">
        <v>309420000</v>
      </c>
      <c r="R39" s="125">
        <v>309420000</v>
      </c>
      <c r="S39" s="619">
        <f t="shared" si="0"/>
        <v>0</v>
      </c>
      <c r="T39" s="386" t="s">
        <v>299</v>
      </c>
      <c r="U39" s="386" t="s">
        <v>299</v>
      </c>
      <c r="V39" s="155" t="s">
        <v>319</v>
      </c>
      <c r="W39" s="130">
        <v>310000000</v>
      </c>
      <c r="X39" s="404" t="s">
        <v>402</v>
      </c>
      <c r="Y39" s="161"/>
      <c r="Z39" s="387"/>
      <c r="AA39" s="387"/>
      <c r="AB39" s="387"/>
      <c r="AC39" s="387"/>
      <c r="AD39" s="387"/>
      <c r="AE39" s="387"/>
      <c r="AF39" s="387"/>
      <c r="AG39" s="387"/>
      <c r="AH39" s="387"/>
      <c r="AI39" s="387"/>
      <c r="AJ39" s="387"/>
      <c r="AK39" s="387"/>
      <c r="AL39" s="387"/>
      <c r="AM39" s="387"/>
      <c r="AN39" s="387"/>
      <c r="AO39" s="387"/>
      <c r="AP39" s="387"/>
      <c r="AQ39" s="387"/>
      <c r="AR39" s="387"/>
      <c r="AS39" s="387"/>
      <c r="AT39" s="387"/>
      <c r="AU39" s="387"/>
      <c r="AV39" s="387"/>
      <c r="AW39" s="387"/>
      <c r="AX39" s="387"/>
      <c r="AY39" s="387"/>
      <c r="AZ39" s="387"/>
      <c r="BA39" s="387"/>
      <c r="BB39" s="387"/>
      <c r="BC39" s="387"/>
      <c r="BD39" s="387"/>
      <c r="BE39" s="387"/>
      <c r="BF39" s="387"/>
      <c r="BG39" s="387"/>
      <c r="BH39" s="387"/>
      <c r="BI39" s="387"/>
      <c r="BJ39" s="387"/>
      <c r="BK39" s="387"/>
      <c r="BL39" s="387"/>
      <c r="BM39" s="387"/>
      <c r="BN39" s="387"/>
      <c r="BO39" s="387"/>
      <c r="BP39" s="387"/>
      <c r="BQ39" s="387"/>
      <c r="BR39" s="387"/>
      <c r="BS39" s="387"/>
      <c r="BT39" s="387"/>
      <c r="BU39" s="387"/>
      <c r="BV39" s="387"/>
      <c r="BW39" s="387"/>
      <c r="BX39" s="387"/>
      <c r="BY39" s="387"/>
      <c r="BZ39" s="387"/>
      <c r="CA39" s="387"/>
      <c r="CB39" s="387"/>
      <c r="CC39" s="387"/>
      <c r="CD39" s="387"/>
      <c r="CE39" s="387"/>
      <c r="CF39" s="387"/>
      <c r="CG39" s="387"/>
      <c r="CH39" s="387"/>
    </row>
    <row r="40" spans="1:87" s="171" customFormat="1" ht="25.5" x14ac:dyDescent="0.2">
      <c r="A40" s="594" t="s">
        <v>130</v>
      </c>
      <c r="B40" s="595" t="s">
        <v>185</v>
      </c>
      <c r="C40" s="595" t="s">
        <v>147</v>
      </c>
      <c r="D40" s="595" t="s">
        <v>132</v>
      </c>
      <c r="E40" s="166" t="s">
        <v>135</v>
      </c>
      <c r="F40" s="167"/>
      <c r="G40" s="169" t="s">
        <v>116</v>
      </c>
      <c r="H40" s="702" t="s">
        <v>218</v>
      </c>
      <c r="I40" s="676"/>
      <c r="J40" s="180"/>
      <c r="K40" s="180"/>
      <c r="L40" s="180"/>
      <c r="M40" s="180"/>
      <c r="N40" s="180"/>
      <c r="O40" s="181"/>
      <c r="P40" s="181"/>
      <c r="Q40" s="179">
        <f>SUM(Q41)</f>
        <v>155251640</v>
      </c>
      <c r="R40" s="179">
        <f>SUM(R41)</f>
        <v>229075240</v>
      </c>
      <c r="S40" s="620">
        <f t="shared" si="0"/>
        <v>73823600</v>
      </c>
      <c r="T40" s="172"/>
      <c r="U40" s="173"/>
      <c r="V40" s="214"/>
      <c r="W40" s="214">
        <f>SUM(W41)</f>
        <v>200000000</v>
      </c>
      <c r="X40" s="174"/>
      <c r="Y40" s="175"/>
      <c r="Z40" s="377"/>
      <c r="AA40" s="377"/>
      <c r="AB40" s="377"/>
      <c r="AC40" s="377"/>
      <c r="AD40" s="377"/>
      <c r="AE40" s="377"/>
      <c r="AF40" s="377"/>
      <c r="AG40" s="377"/>
      <c r="AH40" s="377"/>
      <c r="AI40" s="377"/>
      <c r="AJ40" s="377"/>
      <c r="AK40" s="377"/>
      <c r="AL40" s="377"/>
      <c r="AM40" s="377"/>
      <c r="AN40" s="377"/>
      <c r="AO40" s="377"/>
      <c r="AP40" s="377"/>
      <c r="AQ40" s="377"/>
      <c r="AR40" s="377"/>
      <c r="AS40" s="377"/>
      <c r="AT40" s="377"/>
      <c r="AU40" s="377"/>
      <c r="AV40" s="377"/>
      <c r="AW40" s="377"/>
      <c r="AX40" s="377"/>
      <c r="AY40" s="377"/>
      <c r="AZ40" s="377"/>
      <c r="BA40" s="377"/>
      <c r="BB40" s="377"/>
      <c r="BC40" s="377"/>
      <c r="BD40" s="377"/>
      <c r="BE40" s="377"/>
      <c r="BF40" s="377"/>
      <c r="BG40" s="377"/>
      <c r="BH40" s="377"/>
      <c r="BI40" s="377"/>
      <c r="BJ40" s="377"/>
      <c r="BK40" s="377"/>
      <c r="BL40" s="377"/>
      <c r="BM40" s="377"/>
      <c r="BN40" s="377"/>
      <c r="BO40" s="377"/>
      <c r="BP40" s="377"/>
      <c r="BQ40" s="377"/>
      <c r="BR40" s="377"/>
      <c r="BS40" s="377"/>
      <c r="BT40" s="377"/>
      <c r="BU40" s="377"/>
      <c r="BV40" s="377"/>
      <c r="BW40" s="377"/>
      <c r="BX40" s="377"/>
      <c r="BY40" s="377"/>
      <c r="BZ40" s="377"/>
      <c r="CA40" s="377"/>
      <c r="CB40" s="377"/>
      <c r="CC40" s="377"/>
      <c r="CD40" s="377"/>
      <c r="CE40" s="377"/>
      <c r="CF40" s="377"/>
      <c r="CG40" s="377"/>
      <c r="CH40" s="377"/>
      <c r="CI40" s="21"/>
    </row>
    <row r="41" spans="1:87" s="388" customFormat="1" ht="63.75" x14ac:dyDescent="0.25">
      <c r="A41" s="604" t="s">
        <v>130</v>
      </c>
      <c r="B41" s="605" t="s">
        <v>185</v>
      </c>
      <c r="C41" s="605" t="s">
        <v>147</v>
      </c>
      <c r="D41" s="605" t="s">
        <v>132</v>
      </c>
      <c r="E41" s="72" t="s">
        <v>135</v>
      </c>
      <c r="F41" s="236" t="s">
        <v>143</v>
      </c>
      <c r="G41" s="34" t="s">
        <v>117</v>
      </c>
      <c r="H41" s="35" t="s">
        <v>40</v>
      </c>
      <c r="I41" s="104" t="s">
        <v>118</v>
      </c>
      <c r="J41" s="92" t="s">
        <v>118</v>
      </c>
      <c r="K41" s="41" t="s">
        <v>386</v>
      </c>
      <c r="L41" s="41" t="s">
        <v>386</v>
      </c>
      <c r="M41" s="34" t="s">
        <v>223</v>
      </c>
      <c r="N41" s="34" t="s">
        <v>223</v>
      </c>
      <c r="O41" s="413" t="s">
        <v>266</v>
      </c>
      <c r="P41" s="413" t="s">
        <v>266</v>
      </c>
      <c r="Q41" s="145">
        <v>155251640</v>
      </c>
      <c r="R41" s="145">
        <f>219075240+10000000</f>
        <v>229075240</v>
      </c>
      <c r="S41" s="617">
        <f t="shared" si="0"/>
        <v>73823600</v>
      </c>
      <c r="T41" s="397" t="s">
        <v>299</v>
      </c>
      <c r="U41" s="386" t="s">
        <v>299</v>
      </c>
      <c r="V41" s="253" t="s">
        <v>318</v>
      </c>
      <c r="W41" s="141">
        <v>200000000</v>
      </c>
      <c r="X41" s="400" t="s">
        <v>402</v>
      </c>
      <c r="Y41" s="414"/>
      <c r="Z41" s="387"/>
      <c r="AA41" s="387"/>
      <c r="AB41" s="387"/>
      <c r="AC41" s="387"/>
      <c r="AD41" s="387"/>
      <c r="AE41" s="387"/>
      <c r="AF41" s="387"/>
      <c r="AG41" s="387"/>
      <c r="AH41" s="387"/>
      <c r="AI41" s="387"/>
      <c r="AJ41" s="387"/>
      <c r="AK41" s="387"/>
      <c r="AL41" s="387"/>
      <c r="AM41" s="387"/>
      <c r="AN41" s="387"/>
      <c r="AO41" s="387"/>
      <c r="AP41" s="387"/>
      <c r="AQ41" s="387"/>
      <c r="AR41" s="387"/>
      <c r="AS41" s="387"/>
      <c r="AT41" s="387"/>
      <c r="AU41" s="387"/>
      <c r="AV41" s="387"/>
      <c r="AW41" s="387"/>
      <c r="AX41" s="387"/>
      <c r="AY41" s="387"/>
      <c r="AZ41" s="387"/>
      <c r="BA41" s="387"/>
      <c r="BB41" s="387"/>
      <c r="BC41" s="387"/>
      <c r="BD41" s="387"/>
      <c r="BE41" s="387"/>
      <c r="BF41" s="387"/>
      <c r="BG41" s="387"/>
      <c r="BH41" s="387"/>
      <c r="BI41" s="387"/>
      <c r="BJ41" s="387"/>
      <c r="BK41" s="387"/>
      <c r="BL41" s="387"/>
      <c r="BM41" s="387"/>
      <c r="BN41" s="387"/>
      <c r="BO41" s="387"/>
      <c r="BP41" s="387"/>
      <c r="BQ41" s="387"/>
      <c r="BR41" s="387"/>
      <c r="BS41" s="387"/>
      <c r="BT41" s="387"/>
      <c r="BU41" s="387"/>
      <c r="BV41" s="387"/>
      <c r="BW41" s="387"/>
      <c r="BX41" s="387"/>
      <c r="BY41" s="387"/>
      <c r="BZ41" s="387"/>
      <c r="CA41" s="387"/>
      <c r="CB41" s="387"/>
      <c r="CC41" s="387"/>
      <c r="CD41" s="387"/>
      <c r="CE41" s="387"/>
      <c r="CF41" s="387"/>
      <c r="CG41" s="387"/>
      <c r="CH41" s="387"/>
    </row>
    <row r="42" spans="1:87" s="233" customFormat="1" ht="38.25" x14ac:dyDescent="0.2">
      <c r="A42" s="594" t="s">
        <v>130</v>
      </c>
      <c r="B42" s="595" t="s">
        <v>185</v>
      </c>
      <c r="C42" s="595" t="s">
        <v>147</v>
      </c>
      <c r="D42" s="595" t="s">
        <v>132</v>
      </c>
      <c r="E42" s="166" t="s">
        <v>146</v>
      </c>
      <c r="F42" s="167"/>
      <c r="G42" s="169" t="s">
        <v>119</v>
      </c>
      <c r="H42" s="702" t="s">
        <v>219</v>
      </c>
      <c r="I42" s="699"/>
      <c r="J42" s="176"/>
      <c r="K42" s="176"/>
      <c r="L42" s="176"/>
      <c r="M42" s="176"/>
      <c r="N42" s="176"/>
      <c r="O42" s="181"/>
      <c r="P42" s="235"/>
      <c r="Q42" s="199">
        <f>SUM(Q43:Q44)</f>
        <v>699000000</v>
      </c>
      <c r="R42" s="199">
        <f>SUM(R43:R44)</f>
        <v>412580000</v>
      </c>
      <c r="S42" s="199">
        <f t="shared" si="0"/>
        <v>-286420000</v>
      </c>
      <c r="T42" s="200"/>
      <c r="U42" s="173"/>
      <c r="V42" s="174"/>
      <c r="W42" s="174">
        <f>SUM(W43:W44)</f>
        <v>761500000</v>
      </c>
      <c r="X42" s="174"/>
      <c r="Y42" s="175"/>
      <c r="Z42" s="377"/>
      <c r="AA42" s="377"/>
      <c r="AB42" s="377"/>
      <c r="AC42" s="377"/>
      <c r="AD42" s="377"/>
      <c r="AE42" s="377"/>
      <c r="AF42" s="377"/>
      <c r="AG42" s="377"/>
      <c r="AH42" s="377"/>
      <c r="AI42" s="377"/>
      <c r="AJ42" s="377"/>
      <c r="AK42" s="377"/>
      <c r="AL42" s="377"/>
      <c r="AM42" s="377"/>
      <c r="AN42" s="377"/>
      <c r="AO42" s="377"/>
      <c r="AP42" s="377"/>
      <c r="AQ42" s="377"/>
      <c r="AR42" s="377"/>
      <c r="AS42" s="377"/>
      <c r="AT42" s="377"/>
      <c r="AU42" s="377"/>
      <c r="AV42" s="377"/>
      <c r="AW42" s="377"/>
      <c r="AX42" s="377"/>
      <c r="AY42" s="377"/>
      <c r="AZ42" s="377"/>
      <c r="BA42" s="377"/>
      <c r="BB42" s="377"/>
      <c r="BC42" s="377"/>
      <c r="BD42" s="377"/>
      <c r="BE42" s="377"/>
      <c r="BF42" s="377"/>
      <c r="BG42" s="377"/>
      <c r="BH42" s="377"/>
      <c r="BI42" s="377"/>
      <c r="BJ42" s="377"/>
      <c r="BK42" s="377"/>
      <c r="BL42" s="377"/>
      <c r="BM42" s="377"/>
      <c r="BN42" s="377"/>
      <c r="BO42" s="377"/>
      <c r="BP42" s="377"/>
      <c r="BQ42" s="377"/>
      <c r="BR42" s="377"/>
      <c r="BS42" s="377"/>
      <c r="BT42" s="377"/>
      <c r="BU42" s="377"/>
      <c r="BV42" s="377"/>
      <c r="BW42" s="377"/>
      <c r="BX42" s="377"/>
      <c r="BY42" s="377"/>
      <c r="BZ42" s="377"/>
      <c r="CA42" s="377"/>
      <c r="CB42" s="377"/>
      <c r="CC42" s="377"/>
      <c r="CD42" s="377"/>
      <c r="CE42" s="377"/>
      <c r="CF42" s="377"/>
      <c r="CG42" s="377"/>
      <c r="CH42" s="377"/>
      <c r="CI42" s="229"/>
    </row>
    <row r="43" spans="1:87" s="21" customFormat="1" ht="51" x14ac:dyDescent="0.2">
      <c r="A43" s="604" t="s">
        <v>130</v>
      </c>
      <c r="B43" s="605" t="s">
        <v>185</v>
      </c>
      <c r="C43" s="605" t="s">
        <v>147</v>
      </c>
      <c r="D43" s="605" t="s">
        <v>132</v>
      </c>
      <c r="E43" s="32" t="s">
        <v>146</v>
      </c>
      <c r="F43" s="64" t="s">
        <v>132</v>
      </c>
      <c r="G43" s="41" t="s">
        <v>120</v>
      </c>
      <c r="H43" s="46" t="s">
        <v>40</v>
      </c>
      <c r="I43" s="104" t="s">
        <v>121</v>
      </c>
      <c r="J43" s="390" t="s">
        <v>182</v>
      </c>
      <c r="K43" s="41" t="s">
        <v>386</v>
      </c>
      <c r="L43" s="41" t="s">
        <v>386</v>
      </c>
      <c r="M43" s="104" t="s">
        <v>223</v>
      </c>
      <c r="N43" s="104" t="s">
        <v>223</v>
      </c>
      <c r="O43" s="39" t="s">
        <v>267</v>
      </c>
      <c r="P43" s="39" t="s">
        <v>267</v>
      </c>
      <c r="Q43" s="123">
        <v>65000000</v>
      </c>
      <c r="R43" s="123">
        <v>74880000</v>
      </c>
      <c r="S43" s="622">
        <f t="shared" si="0"/>
        <v>9880000</v>
      </c>
      <c r="T43" s="98" t="s">
        <v>299</v>
      </c>
      <c r="U43" s="98" t="s">
        <v>299</v>
      </c>
      <c r="V43" s="155" t="s">
        <v>320</v>
      </c>
      <c r="W43" s="130">
        <v>127500000</v>
      </c>
      <c r="X43" s="401" t="s">
        <v>402</v>
      </c>
      <c r="Y43" s="136"/>
      <c r="Z43" s="377"/>
      <c r="AA43" s="377"/>
      <c r="AB43" s="377"/>
      <c r="AC43" s="377"/>
      <c r="AD43" s="377"/>
      <c r="AE43" s="377"/>
      <c r="AF43" s="377"/>
      <c r="AG43" s="377"/>
      <c r="AH43" s="377"/>
      <c r="AI43" s="377"/>
      <c r="AJ43" s="377"/>
      <c r="AK43" s="377"/>
      <c r="AL43" s="377"/>
      <c r="AM43" s="377"/>
      <c r="AN43" s="377"/>
      <c r="AO43" s="377"/>
      <c r="AP43" s="377"/>
      <c r="AQ43" s="377"/>
      <c r="AR43" s="377"/>
      <c r="AS43" s="377"/>
      <c r="AT43" s="377"/>
      <c r="AU43" s="377"/>
      <c r="AV43" s="377"/>
      <c r="AW43" s="377"/>
      <c r="AX43" s="377"/>
      <c r="AY43" s="377"/>
      <c r="AZ43" s="377"/>
      <c r="BA43" s="377"/>
      <c r="BB43" s="377"/>
      <c r="BC43" s="377"/>
      <c r="BD43" s="377"/>
      <c r="BE43" s="377"/>
      <c r="BF43" s="377"/>
      <c r="BG43" s="377"/>
      <c r="BH43" s="377"/>
      <c r="BI43" s="377"/>
      <c r="BJ43" s="377"/>
      <c r="BK43" s="377"/>
      <c r="BL43" s="377"/>
      <c r="BM43" s="377"/>
      <c r="BN43" s="377"/>
      <c r="BO43" s="377"/>
      <c r="BP43" s="377"/>
      <c r="BQ43" s="377"/>
      <c r="BR43" s="377"/>
      <c r="BS43" s="377"/>
      <c r="BT43" s="377"/>
      <c r="BU43" s="377"/>
      <c r="BV43" s="377"/>
      <c r="BW43" s="377"/>
      <c r="BX43" s="377"/>
      <c r="BY43" s="377"/>
      <c r="BZ43" s="377"/>
      <c r="CA43" s="377"/>
      <c r="CB43" s="377"/>
      <c r="CC43" s="377"/>
      <c r="CD43" s="377"/>
      <c r="CE43" s="377"/>
      <c r="CF43" s="377"/>
      <c r="CG43" s="377"/>
      <c r="CH43" s="377"/>
    </row>
    <row r="44" spans="1:87" s="21" customFormat="1" ht="54" customHeight="1" x14ac:dyDescent="0.2">
      <c r="A44" s="604" t="s">
        <v>130</v>
      </c>
      <c r="B44" s="605" t="s">
        <v>185</v>
      </c>
      <c r="C44" s="605" t="s">
        <v>147</v>
      </c>
      <c r="D44" s="605" t="s">
        <v>132</v>
      </c>
      <c r="E44" s="72" t="s">
        <v>146</v>
      </c>
      <c r="F44" s="236" t="s">
        <v>147</v>
      </c>
      <c r="G44" s="45" t="s">
        <v>124</v>
      </c>
      <c r="H44" s="35" t="s">
        <v>40</v>
      </c>
      <c r="I44" s="92" t="s">
        <v>125</v>
      </c>
      <c r="J44" s="34" t="s">
        <v>125</v>
      </c>
      <c r="K44" s="41" t="s">
        <v>386</v>
      </c>
      <c r="L44" s="41" t="s">
        <v>386</v>
      </c>
      <c r="M44" s="86" t="s">
        <v>223</v>
      </c>
      <c r="N44" s="86" t="s">
        <v>223</v>
      </c>
      <c r="O44" s="237" t="s">
        <v>262</v>
      </c>
      <c r="P44" s="237" t="s">
        <v>262</v>
      </c>
      <c r="Q44" s="226">
        <v>634000000</v>
      </c>
      <c r="R44" s="226">
        <v>337700000</v>
      </c>
      <c r="S44" s="622">
        <f t="shared" si="0"/>
        <v>-296300000</v>
      </c>
      <c r="T44" s="144" t="s">
        <v>299</v>
      </c>
      <c r="U44" s="98" t="s">
        <v>299</v>
      </c>
      <c r="V44" s="253" t="s">
        <v>262</v>
      </c>
      <c r="W44" s="141">
        <v>634000000</v>
      </c>
      <c r="X44" s="402" t="s">
        <v>402</v>
      </c>
      <c r="Y44" s="231"/>
      <c r="Z44" s="377"/>
      <c r="AA44" s="377"/>
      <c r="AB44" s="377"/>
      <c r="AC44" s="377"/>
      <c r="AD44" s="377"/>
      <c r="AE44" s="377"/>
      <c r="AF44" s="377"/>
      <c r="AG44" s="377"/>
      <c r="AH44" s="377"/>
      <c r="AI44" s="377"/>
      <c r="AJ44" s="377"/>
      <c r="AK44" s="377"/>
      <c r="AL44" s="377"/>
      <c r="AM44" s="377"/>
      <c r="AN44" s="377"/>
      <c r="AO44" s="377"/>
      <c r="AP44" s="377"/>
      <c r="AQ44" s="377"/>
      <c r="AR44" s="377"/>
      <c r="AS44" s="377"/>
      <c r="AT44" s="377"/>
      <c r="AU44" s="377"/>
      <c r="AV44" s="377"/>
      <c r="AW44" s="377"/>
      <c r="AX44" s="377"/>
      <c r="AY44" s="377"/>
      <c r="AZ44" s="377"/>
      <c r="BA44" s="377"/>
      <c r="BB44" s="377"/>
      <c r="BC44" s="377"/>
      <c r="BD44" s="377"/>
      <c r="BE44" s="377"/>
      <c r="BF44" s="377"/>
      <c r="BG44" s="377"/>
      <c r="BH44" s="377"/>
      <c r="BI44" s="377"/>
      <c r="BJ44" s="377"/>
      <c r="BK44" s="377"/>
      <c r="BL44" s="377"/>
      <c r="BM44" s="377"/>
      <c r="BN44" s="377"/>
      <c r="BO44" s="377"/>
      <c r="BP44" s="377"/>
      <c r="BQ44" s="377"/>
      <c r="BR44" s="377"/>
      <c r="BS44" s="377"/>
      <c r="BT44" s="377"/>
      <c r="BU44" s="377"/>
      <c r="BV44" s="377"/>
      <c r="BW44" s="377"/>
      <c r="BX44" s="377"/>
      <c r="BY44" s="377"/>
      <c r="BZ44" s="377"/>
      <c r="CA44" s="377"/>
      <c r="CB44" s="377"/>
      <c r="CC44" s="377"/>
      <c r="CD44" s="377"/>
      <c r="CE44" s="377"/>
      <c r="CF44" s="377"/>
      <c r="CG44" s="377"/>
      <c r="CH44" s="377"/>
    </row>
    <row r="45" spans="1:87" s="233" customFormat="1" ht="42.75" customHeight="1" x14ac:dyDescent="0.2">
      <c r="A45" s="594" t="s">
        <v>130</v>
      </c>
      <c r="B45" s="595" t="s">
        <v>185</v>
      </c>
      <c r="C45" s="595" t="s">
        <v>147</v>
      </c>
      <c r="D45" s="595" t="s">
        <v>132</v>
      </c>
      <c r="E45" s="166" t="s">
        <v>154</v>
      </c>
      <c r="F45" s="183"/>
      <c r="G45" s="184" t="s">
        <v>184</v>
      </c>
      <c r="H45" s="754" t="s">
        <v>186</v>
      </c>
      <c r="I45" s="754"/>
      <c r="J45" s="185"/>
      <c r="K45" s="185"/>
      <c r="L45" s="185"/>
      <c r="M45" s="185"/>
      <c r="N45" s="186"/>
      <c r="O45" s="187"/>
      <c r="P45" s="238"/>
      <c r="Q45" s="199">
        <f>SUM(Q46:Q48)</f>
        <v>1383828000</v>
      </c>
      <c r="R45" s="199">
        <f>SUM(R46:R48)</f>
        <v>1347674000</v>
      </c>
      <c r="S45" s="179">
        <f>R45-Q45</f>
        <v>-36154000</v>
      </c>
      <c r="T45" s="199"/>
      <c r="U45" s="199"/>
      <c r="V45" s="199"/>
      <c r="W45" s="199">
        <f>SUM(W46:W48)</f>
        <v>259050000</v>
      </c>
      <c r="X45" s="188"/>
      <c r="Y45" s="189"/>
      <c r="Z45" s="377"/>
      <c r="AA45" s="377"/>
      <c r="AB45" s="377"/>
      <c r="AC45" s="377"/>
      <c r="AD45" s="377"/>
      <c r="AE45" s="377"/>
      <c r="AF45" s="377"/>
      <c r="AG45" s="377"/>
      <c r="AH45" s="377"/>
      <c r="AI45" s="377"/>
      <c r="AJ45" s="377"/>
      <c r="AK45" s="377"/>
      <c r="AL45" s="377"/>
      <c r="AM45" s="377"/>
      <c r="AN45" s="377"/>
      <c r="AO45" s="377"/>
      <c r="AP45" s="377"/>
      <c r="AQ45" s="377"/>
      <c r="AR45" s="377"/>
      <c r="AS45" s="377"/>
      <c r="AT45" s="377"/>
      <c r="AU45" s="377"/>
      <c r="AV45" s="377"/>
      <c r="AW45" s="377"/>
      <c r="AX45" s="377"/>
      <c r="AY45" s="377"/>
      <c r="AZ45" s="377"/>
      <c r="BA45" s="377"/>
      <c r="BB45" s="377"/>
      <c r="BC45" s="377"/>
      <c r="BD45" s="377"/>
      <c r="BE45" s="377"/>
      <c r="BF45" s="377"/>
      <c r="BG45" s="377"/>
      <c r="BH45" s="377"/>
      <c r="BI45" s="377"/>
      <c r="BJ45" s="377"/>
      <c r="BK45" s="377"/>
      <c r="BL45" s="377"/>
      <c r="BM45" s="377"/>
      <c r="BN45" s="377"/>
      <c r="BO45" s="377"/>
      <c r="BP45" s="377"/>
      <c r="BQ45" s="377"/>
      <c r="BR45" s="377"/>
      <c r="BS45" s="377"/>
      <c r="BT45" s="377"/>
      <c r="BU45" s="377"/>
      <c r="BV45" s="377"/>
      <c r="BW45" s="377"/>
      <c r="BX45" s="377"/>
      <c r="BY45" s="377"/>
      <c r="BZ45" s="377"/>
      <c r="CA45" s="377"/>
      <c r="CB45" s="377"/>
      <c r="CC45" s="377"/>
      <c r="CD45" s="377"/>
      <c r="CE45" s="377"/>
      <c r="CF45" s="377"/>
      <c r="CG45" s="377"/>
      <c r="CH45" s="377"/>
      <c r="CI45" s="229"/>
    </row>
    <row r="46" spans="1:87" s="21" customFormat="1" ht="108.75" customHeight="1" x14ac:dyDescent="0.2">
      <c r="A46" s="604" t="s">
        <v>130</v>
      </c>
      <c r="B46" s="605" t="s">
        <v>185</v>
      </c>
      <c r="C46" s="605" t="s">
        <v>147</v>
      </c>
      <c r="D46" s="605" t="s">
        <v>132</v>
      </c>
      <c r="E46" s="32" t="s">
        <v>154</v>
      </c>
      <c r="F46" s="64" t="s">
        <v>132</v>
      </c>
      <c r="G46" s="102" t="s">
        <v>123</v>
      </c>
      <c r="H46" s="115" t="s">
        <v>40</v>
      </c>
      <c r="I46" s="241" t="s">
        <v>188</v>
      </c>
      <c r="J46" s="116" t="s">
        <v>188</v>
      </c>
      <c r="K46" s="41" t="s">
        <v>389</v>
      </c>
      <c r="L46" s="41" t="s">
        <v>389</v>
      </c>
      <c r="M46" s="117" t="s">
        <v>223</v>
      </c>
      <c r="N46" s="117" t="s">
        <v>223</v>
      </c>
      <c r="O46" s="66" t="s">
        <v>269</v>
      </c>
      <c r="P46" s="66" t="s">
        <v>269</v>
      </c>
      <c r="Q46" s="123">
        <v>830000000</v>
      </c>
      <c r="R46" s="123">
        <v>815366000</v>
      </c>
      <c r="S46" s="622">
        <f>R46-Q46</f>
        <v>-14634000</v>
      </c>
      <c r="T46" s="98" t="s">
        <v>299</v>
      </c>
      <c r="U46" s="98" t="s">
        <v>299</v>
      </c>
      <c r="V46" s="157" t="s">
        <v>321</v>
      </c>
      <c r="W46" s="100">
        <v>59050000</v>
      </c>
      <c r="X46" s="409" t="s">
        <v>402</v>
      </c>
      <c r="Y46" s="136"/>
      <c r="Z46" s="377"/>
      <c r="AA46" s="377"/>
      <c r="AB46" s="377"/>
      <c r="AC46" s="377"/>
      <c r="AD46" s="377"/>
      <c r="AE46" s="377"/>
      <c r="AF46" s="377"/>
      <c r="AG46" s="377"/>
      <c r="AH46" s="377"/>
      <c r="AI46" s="377"/>
      <c r="AJ46" s="377"/>
      <c r="AK46" s="377"/>
      <c r="AL46" s="377"/>
      <c r="AM46" s="377"/>
      <c r="AN46" s="377"/>
      <c r="AO46" s="377"/>
      <c r="AP46" s="377"/>
      <c r="AQ46" s="377"/>
      <c r="AR46" s="377"/>
      <c r="AS46" s="377"/>
      <c r="AT46" s="377"/>
      <c r="AU46" s="377"/>
      <c r="AV46" s="377"/>
      <c r="AW46" s="377"/>
      <c r="AX46" s="377"/>
      <c r="AY46" s="377"/>
      <c r="AZ46" s="377"/>
      <c r="BA46" s="377"/>
      <c r="BB46" s="377"/>
      <c r="BC46" s="377"/>
      <c r="BD46" s="377"/>
      <c r="BE46" s="377"/>
      <c r="BF46" s="377"/>
      <c r="BG46" s="377"/>
      <c r="BH46" s="377"/>
      <c r="BI46" s="377"/>
      <c r="BJ46" s="377"/>
      <c r="BK46" s="377"/>
      <c r="BL46" s="377"/>
      <c r="BM46" s="377"/>
      <c r="BN46" s="377"/>
      <c r="BO46" s="377"/>
      <c r="BP46" s="377"/>
      <c r="BQ46" s="377"/>
      <c r="BR46" s="377"/>
      <c r="BS46" s="377"/>
      <c r="BT46" s="377"/>
      <c r="BU46" s="377"/>
      <c r="BV46" s="377"/>
      <c r="BW46" s="377"/>
      <c r="BX46" s="377"/>
      <c r="BY46" s="377"/>
      <c r="BZ46" s="377"/>
      <c r="CA46" s="377"/>
      <c r="CB46" s="377"/>
      <c r="CC46" s="377"/>
      <c r="CD46" s="377"/>
      <c r="CE46" s="377"/>
      <c r="CF46" s="377"/>
      <c r="CG46" s="377"/>
      <c r="CH46" s="377"/>
    </row>
    <row r="47" spans="1:87" s="21" customFormat="1" ht="51" x14ac:dyDescent="0.2">
      <c r="A47" s="604" t="s">
        <v>130</v>
      </c>
      <c r="B47" s="605" t="s">
        <v>185</v>
      </c>
      <c r="C47" s="605" t="s">
        <v>147</v>
      </c>
      <c r="D47" s="605" t="s">
        <v>132</v>
      </c>
      <c r="E47" s="32" t="s">
        <v>154</v>
      </c>
      <c r="F47" s="64" t="s">
        <v>131</v>
      </c>
      <c r="G47" s="102" t="s">
        <v>187</v>
      </c>
      <c r="H47" s="103" t="s">
        <v>40</v>
      </c>
      <c r="I47" s="241" t="s">
        <v>361</v>
      </c>
      <c r="J47" s="113" t="s">
        <v>361</v>
      </c>
      <c r="K47" s="41" t="s">
        <v>386</v>
      </c>
      <c r="L47" s="41" t="s">
        <v>386</v>
      </c>
      <c r="M47" s="104" t="s">
        <v>223</v>
      </c>
      <c r="N47" s="104" t="s">
        <v>223</v>
      </c>
      <c r="O47" s="66" t="s">
        <v>270</v>
      </c>
      <c r="P47" s="66" t="s">
        <v>270</v>
      </c>
      <c r="Q47" s="123">
        <v>300000000</v>
      </c>
      <c r="R47" s="123">
        <v>278480000</v>
      </c>
      <c r="S47" s="622">
        <f>R47-Q47</f>
        <v>-21520000</v>
      </c>
      <c r="T47" s="98" t="s">
        <v>299</v>
      </c>
      <c r="U47" s="98" t="s">
        <v>299</v>
      </c>
      <c r="V47" s="256" t="s">
        <v>40</v>
      </c>
      <c r="W47" s="256" t="s">
        <v>40</v>
      </c>
      <c r="X47" s="404" t="s">
        <v>402</v>
      </c>
      <c r="Y47" s="136"/>
      <c r="Z47" s="377"/>
      <c r="AA47" s="377"/>
      <c r="AB47" s="377"/>
      <c r="AC47" s="377"/>
      <c r="AD47" s="377"/>
      <c r="AE47" s="377"/>
      <c r="AF47" s="377"/>
      <c r="AG47" s="377"/>
      <c r="AH47" s="377"/>
      <c r="AI47" s="377"/>
      <c r="AJ47" s="377"/>
      <c r="AK47" s="377"/>
      <c r="AL47" s="377"/>
      <c r="AM47" s="377"/>
      <c r="AN47" s="377"/>
      <c r="AO47" s="377"/>
      <c r="AP47" s="377"/>
      <c r="AQ47" s="377"/>
      <c r="AR47" s="377"/>
      <c r="AS47" s="377"/>
      <c r="AT47" s="377"/>
      <c r="AU47" s="377"/>
      <c r="AV47" s="377"/>
      <c r="AW47" s="377"/>
      <c r="AX47" s="377"/>
      <c r="AY47" s="377"/>
      <c r="AZ47" s="377"/>
      <c r="BA47" s="377"/>
      <c r="BB47" s="377"/>
      <c r="BC47" s="377"/>
      <c r="BD47" s="377"/>
      <c r="BE47" s="377"/>
      <c r="BF47" s="377"/>
      <c r="BG47" s="377"/>
      <c r="BH47" s="377"/>
      <c r="BI47" s="377"/>
      <c r="BJ47" s="377"/>
      <c r="BK47" s="377"/>
      <c r="BL47" s="377"/>
      <c r="BM47" s="377"/>
      <c r="BN47" s="377"/>
      <c r="BO47" s="377"/>
      <c r="BP47" s="377"/>
      <c r="BQ47" s="377"/>
      <c r="BR47" s="377"/>
      <c r="BS47" s="377"/>
      <c r="BT47" s="377"/>
      <c r="BU47" s="377"/>
      <c r="BV47" s="377"/>
      <c r="BW47" s="377"/>
      <c r="BX47" s="377"/>
      <c r="BY47" s="377"/>
      <c r="BZ47" s="377"/>
      <c r="CA47" s="377"/>
      <c r="CB47" s="377"/>
      <c r="CC47" s="377"/>
      <c r="CD47" s="377"/>
      <c r="CE47" s="377"/>
      <c r="CF47" s="377"/>
      <c r="CG47" s="377"/>
      <c r="CH47" s="377"/>
    </row>
    <row r="48" spans="1:87" s="21" customFormat="1" ht="47.25" customHeight="1" x14ac:dyDescent="0.2">
      <c r="A48" s="604" t="s">
        <v>130</v>
      </c>
      <c r="B48" s="605" t="s">
        <v>185</v>
      </c>
      <c r="C48" s="605" t="s">
        <v>147</v>
      </c>
      <c r="D48" s="605" t="s">
        <v>132</v>
      </c>
      <c r="E48" s="32" t="s">
        <v>154</v>
      </c>
      <c r="F48" s="64" t="s">
        <v>143</v>
      </c>
      <c r="G48" s="102" t="s">
        <v>113</v>
      </c>
      <c r="H48" s="103" t="s">
        <v>40</v>
      </c>
      <c r="I48" s="110" t="s">
        <v>189</v>
      </c>
      <c r="J48" s="113" t="s">
        <v>189</v>
      </c>
      <c r="K48" s="41" t="s">
        <v>386</v>
      </c>
      <c r="L48" s="41" t="s">
        <v>386</v>
      </c>
      <c r="M48" s="104" t="s">
        <v>223</v>
      </c>
      <c r="N48" s="104" t="s">
        <v>223</v>
      </c>
      <c r="O48" s="66" t="s">
        <v>262</v>
      </c>
      <c r="P48" s="66" t="s">
        <v>262</v>
      </c>
      <c r="Q48" s="123">
        <v>253828000</v>
      </c>
      <c r="R48" s="123">
        <v>253828000</v>
      </c>
      <c r="S48" s="637">
        <f t="shared" si="0"/>
        <v>0</v>
      </c>
      <c r="T48" s="98" t="s">
        <v>299</v>
      </c>
      <c r="U48" s="98" t="s">
        <v>299</v>
      </c>
      <c r="V48" s="157" t="s">
        <v>262</v>
      </c>
      <c r="W48" s="100">
        <v>200000000</v>
      </c>
      <c r="X48" s="409" t="s">
        <v>402</v>
      </c>
      <c r="Y48" s="136"/>
      <c r="Z48" s="377"/>
      <c r="AA48" s="377"/>
      <c r="AB48" s="377"/>
      <c r="AC48" s="377"/>
      <c r="AD48" s="377"/>
      <c r="AE48" s="377"/>
      <c r="AF48" s="377"/>
      <c r="AG48" s="377"/>
      <c r="AH48" s="377"/>
      <c r="AI48" s="377"/>
      <c r="AJ48" s="377"/>
      <c r="AK48" s="377"/>
      <c r="AL48" s="377"/>
      <c r="AM48" s="377"/>
      <c r="AN48" s="377"/>
      <c r="AO48" s="377"/>
      <c r="AP48" s="377"/>
      <c r="AQ48" s="377"/>
      <c r="AR48" s="377"/>
      <c r="AS48" s="377"/>
      <c r="AT48" s="377"/>
      <c r="AU48" s="377"/>
      <c r="AV48" s="377"/>
      <c r="AW48" s="377"/>
      <c r="AX48" s="377"/>
      <c r="AY48" s="377"/>
      <c r="AZ48" s="377"/>
      <c r="BA48" s="377"/>
      <c r="BB48" s="377"/>
      <c r="BC48" s="377"/>
      <c r="BD48" s="377"/>
      <c r="BE48" s="377"/>
      <c r="BF48" s="377"/>
      <c r="BG48" s="377"/>
      <c r="BH48" s="377"/>
      <c r="BI48" s="377"/>
      <c r="BJ48" s="377"/>
      <c r="BK48" s="377"/>
      <c r="BL48" s="377"/>
      <c r="BM48" s="377"/>
      <c r="BN48" s="377"/>
      <c r="BO48" s="377"/>
      <c r="BP48" s="377"/>
      <c r="BQ48" s="377"/>
      <c r="BR48" s="377"/>
      <c r="BS48" s="377"/>
      <c r="BT48" s="377"/>
      <c r="BU48" s="377"/>
      <c r="BV48" s="377"/>
      <c r="BW48" s="377"/>
      <c r="BX48" s="377"/>
      <c r="BY48" s="377"/>
      <c r="BZ48" s="377"/>
      <c r="CA48" s="377"/>
      <c r="CB48" s="377"/>
      <c r="CC48" s="377"/>
      <c r="CD48" s="377"/>
      <c r="CE48" s="377"/>
      <c r="CF48" s="377"/>
      <c r="CG48" s="377"/>
      <c r="CH48" s="377"/>
    </row>
    <row r="49" spans="1:87" s="171" customFormat="1" ht="39" customHeight="1" x14ac:dyDescent="0.2">
      <c r="A49" s="594" t="s">
        <v>130</v>
      </c>
      <c r="B49" s="595" t="s">
        <v>185</v>
      </c>
      <c r="C49" s="595" t="s">
        <v>147</v>
      </c>
      <c r="D49" s="595" t="s">
        <v>132</v>
      </c>
      <c r="E49" s="191" t="s">
        <v>452</v>
      </c>
      <c r="F49" s="167"/>
      <c r="G49" s="192" t="s">
        <v>157</v>
      </c>
      <c r="H49" s="702" t="s">
        <v>220</v>
      </c>
      <c r="I49" s="699"/>
      <c r="J49" s="384"/>
      <c r="K49" s="384"/>
      <c r="L49" s="384"/>
      <c r="M49" s="384"/>
      <c r="N49" s="384"/>
      <c r="O49" s="193"/>
      <c r="P49" s="194"/>
      <c r="Q49" s="257">
        <f>SUM(Q50:Q55)</f>
        <v>1137521925</v>
      </c>
      <c r="R49" s="257">
        <f>SUM(R50:R55)</f>
        <v>1120499925</v>
      </c>
      <c r="S49" s="179">
        <f>R49-Q49</f>
        <v>-17022000</v>
      </c>
      <c r="T49" s="257"/>
      <c r="U49" s="257"/>
      <c r="V49" s="257"/>
      <c r="W49" s="257">
        <f>SUM(W50:W55)</f>
        <v>1193000000</v>
      </c>
      <c r="X49" s="174"/>
      <c r="Y49" s="175"/>
      <c r="Z49" s="377"/>
      <c r="AA49" s="377"/>
      <c r="AB49" s="377"/>
      <c r="AC49" s="377"/>
      <c r="AD49" s="377"/>
      <c r="AE49" s="377"/>
      <c r="AF49" s="377"/>
      <c r="AG49" s="377"/>
      <c r="AH49" s="377"/>
      <c r="AI49" s="377"/>
      <c r="AJ49" s="377"/>
      <c r="AK49" s="377"/>
      <c r="AL49" s="377"/>
      <c r="AM49" s="377"/>
      <c r="AN49" s="377"/>
      <c r="AO49" s="377"/>
      <c r="AP49" s="377"/>
      <c r="AQ49" s="377"/>
      <c r="AR49" s="377"/>
      <c r="AS49" s="377"/>
      <c r="AT49" s="377"/>
      <c r="AU49" s="377"/>
      <c r="AV49" s="377"/>
      <c r="AW49" s="377"/>
      <c r="AX49" s="377"/>
      <c r="AY49" s="377"/>
      <c r="AZ49" s="377"/>
      <c r="BA49" s="377"/>
      <c r="BB49" s="377"/>
      <c r="BC49" s="377"/>
      <c r="BD49" s="377"/>
      <c r="BE49" s="377"/>
      <c r="BF49" s="377"/>
      <c r="BG49" s="377"/>
      <c r="BH49" s="377"/>
      <c r="BI49" s="377"/>
      <c r="BJ49" s="377"/>
      <c r="BK49" s="377"/>
      <c r="BL49" s="377"/>
      <c r="BM49" s="377"/>
      <c r="BN49" s="377"/>
      <c r="BO49" s="377"/>
      <c r="BP49" s="377"/>
      <c r="BQ49" s="377"/>
      <c r="BR49" s="377"/>
      <c r="BS49" s="377"/>
      <c r="BT49" s="377"/>
      <c r="BU49" s="377"/>
      <c r="BV49" s="377"/>
      <c r="BW49" s="377"/>
      <c r="BX49" s="377"/>
      <c r="BY49" s="377"/>
      <c r="BZ49" s="377"/>
      <c r="CA49" s="377"/>
      <c r="CB49" s="377"/>
      <c r="CC49" s="377"/>
      <c r="CD49" s="377"/>
      <c r="CE49" s="377"/>
      <c r="CF49" s="377"/>
      <c r="CG49" s="377"/>
      <c r="CH49" s="377"/>
      <c r="CI49" s="21"/>
    </row>
    <row r="50" spans="1:87" s="21" customFormat="1" ht="38.25" x14ac:dyDescent="0.2">
      <c r="A50" s="604" t="s">
        <v>130</v>
      </c>
      <c r="B50" s="605" t="s">
        <v>185</v>
      </c>
      <c r="C50" s="605" t="s">
        <v>147</v>
      </c>
      <c r="D50" s="605" t="s">
        <v>132</v>
      </c>
      <c r="E50" s="72" t="s">
        <v>452</v>
      </c>
      <c r="F50" s="33" t="s">
        <v>132</v>
      </c>
      <c r="G50" s="65" t="s">
        <v>41</v>
      </c>
      <c r="H50" s="69" t="s">
        <v>40</v>
      </c>
      <c r="I50" s="104" t="s">
        <v>42</v>
      </c>
      <c r="J50" s="80" t="s">
        <v>42</v>
      </c>
      <c r="K50" s="41" t="s">
        <v>390</v>
      </c>
      <c r="L50" s="41" t="s">
        <v>390</v>
      </c>
      <c r="M50" s="41" t="s">
        <v>224</v>
      </c>
      <c r="N50" s="80"/>
      <c r="O50" s="79" t="s">
        <v>271</v>
      </c>
      <c r="P50" s="79"/>
      <c r="Q50" s="123">
        <v>188459150</v>
      </c>
      <c r="R50" s="123">
        <f>188459150-10920000</f>
        <v>177539150</v>
      </c>
      <c r="S50" s="126">
        <f>R50-Q50</f>
        <v>-10920000</v>
      </c>
      <c r="T50" s="98" t="s">
        <v>299</v>
      </c>
      <c r="U50" s="98" t="s">
        <v>299</v>
      </c>
      <c r="V50" s="156" t="s">
        <v>271</v>
      </c>
      <c r="W50" s="129">
        <v>216000000</v>
      </c>
      <c r="X50" s="409" t="s">
        <v>402</v>
      </c>
      <c r="Y50" s="160"/>
      <c r="Z50" s="377"/>
      <c r="AA50" s="377"/>
      <c r="AB50" s="377"/>
      <c r="AC50" s="377"/>
      <c r="AD50" s="377"/>
      <c r="AE50" s="377"/>
      <c r="AF50" s="377"/>
      <c r="AG50" s="377"/>
      <c r="AH50" s="377"/>
      <c r="AI50" s="377"/>
      <c r="AJ50" s="377"/>
      <c r="AK50" s="377"/>
      <c r="AL50" s="377"/>
      <c r="AM50" s="377"/>
      <c r="AN50" s="377"/>
      <c r="AO50" s="377"/>
      <c r="AP50" s="377"/>
      <c r="AQ50" s="377"/>
      <c r="AR50" s="377"/>
      <c r="AS50" s="377"/>
      <c r="AT50" s="377"/>
      <c r="AU50" s="377"/>
      <c r="AV50" s="377"/>
      <c r="AW50" s="377"/>
      <c r="AX50" s="377"/>
      <c r="AY50" s="377"/>
      <c r="AZ50" s="377"/>
      <c r="BA50" s="377"/>
      <c r="BB50" s="377"/>
      <c r="BC50" s="377"/>
      <c r="BD50" s="377"/>
      <c r="BE50" s="377"/>
      <c r="BF50" s="377"/>
      <c r="BG50" s="377"/>
      <c r="BH50" s="377"/>
      <c r="BI50" s="377"/>
      <c r="BJ50" s="377"/>
      <c r="BK50" s="377"/>
      <c r="BL50" s="377"/>
      <c r="BM50" s="377"/>
      <c r="BN50" s="377"/>
      <c r="BO50" s="377"/>
      <c r="BP50" s="377"/>
      <c r="BQ50" s="377"/>
      <c r="BR50" s="377"/>
      <c r="BS50" s="377"/>
      <c r="BT50" s="377"/>
      <c r="BU50" s="377"/>
      <c r="BV50" s="377"/>
      <c r="BW50" s="377"/>
      <c r="BX50" s="377"/>
      <c r="BY50" s="377"/>
      <c r="BZ50" s="377"/>
      <c r="CA50" s="377"/>
      <c r="CB50" s="377"/>
      <c r="CC50" s="377"/>
      <c r="CD50" s="377"/>
      <c r="CE50" s="377"/>
      <c r="CF50" s="377"/>
      <c r="CG50" s="377"/>
      <c r="CH50" s="377"/>
    </row>
    <row r="51" spans="1:87" s="21" customFormat="1" ht="82.5" customHeight="1" x14ac:dyDescent="0.2">
      <c r="A51" s="604" t="s">
        <v>130</v>
      </c>
      <c r="B51" s="605" t="s">
        <v>185</v>
      </c>
      <c r="C51" s="605" t="s">
        <v>147</v>
      </c>
      <c r="D51" s="605" t="s">
        <v>132</v>
      </c>
      <c r="E51" s="72" t="s">
        <v>452</v>
      </c>
      <c r="F51" s="33" t="s">
        <v>131</v>
      </c>
      <c r="G51" s="105" t="s">
        <v>190</v>
      </c>
      <c r="H51" s="42" t="s">
        <v>40</v>
      </c>
      <c r="I51" s="114" t="s">
        <v>191</v>
      </c>
      <c r="J51" s="105" t="s">
        <v>191</v>
      </c>
      <c r="K51" s="41" t="s">
        <v>391</v>
      </c>
      <c r="L51" s="41" t="s">
        <v>391</v>
      </c>
      <c r="M51" s="41" t="s">
        <v>225</v>
      </c>
      <c r="N51" s="41"/>
      <c r="O51" s="59" t="s">
        <v>272</v>
      </c>
      <c r="P51" s="59"/>
      <c r="Q51" s="123">
        <v>204824000</v>
      </c>
      <c r="R51" s="123">
        <f>204824000-6102000</f>
        <v>198722000</v>
      </c>
      <c r="S51" s="126">
        <f>R51-Q51</f>
        <v>-6102000</v>
      </c>
      <c r="T51" s="98" t="s">
        <v>299</v>
      </c>
      <c r="U51" s="98" t="s">
        <v>299</v>
      </c>
      <c r="V51" s="128"/>
      <c r="W51" s="128"/>
      <c r="X51" s="401" t="s">
        <v>402</v>
      </c>
      <c r="Y51" s="135"/>
      <c r="Z51" s="377"/>
      <c r="AA51" s="377"/>
      <c r="AB51" s="377"/>
      <c r="AC51" s="377"/>
      <c r="AD51" s="377"/>
      <c r="AE51" s="377"/>
      <c r="AF51" s="377"/>
      <c r="AG51" s="377"/>
      <c r="AH51" s="377"/>
      <c r="AI51" s="377"/>
      <c r="AJ51" s="377"/>
      <c r="AK51" s="377"/>
      <c r="AL51" s="377"/>
      <c r="AM51" s="377"/>
      <c r="AN51" s="377"/>
      <c r="AO51" s="377"/>
      <c r="AP51" s="377"/>
      <c r="AQ51" s="377"/>
      <c r="AR51" s="377"/>
      <c r="AS51" s="377"/>
      <c r="AT51" s="377"/>
      <c r="AU51" s="377"/>
      <c r="AV51" s="377"/>
      <c r="AW51" s="377"/>
      <c r="AX51" s="377"/>
      <c r="AY51" s="377"/>
      <c r="AZ51" s="377"/>
      <c r="BA51" s="377"/>
      <c r="BB51" s="377"/>
      <c r="BC51" s="377"/>
      <c r="BD51" s="377"/>
      <c r="BE51" s="377"/>
      <c r="BF51" s="377"/>
      <c r="BG51" s="377"/>
      <c r="BH51" s="377"/>
      <c r="BI51" s="377"/>
      <c r="BJ51" s="377"/>
      <c r="BK51" s="377"/>
      <c r="BL51" s="377"/>
      <c r="BM51" s="377"/>
      <c r="BN51" s="377"/>
      <c r="BO51" s="377"/>
      <c r="BP51" s="377"/>
      <c r="BQ51" s="377"/>
      <c r="BR51" s="377"/>
      <c r="BS51" s="377"/>
      <c r="BT51" s="377"/>
      <c r="BU51" s="377"/>
      <c r="BV51" s="377"/>
      <c r="BW51" s="377"/>
      <c r="BX51" s="377"/>
      <c r="BY51" s="377"/>
      <c r="BZ51" s="377"/>
      <c r="CA51" s="377"/>
      <c r="CB51" s="377"/>
      <c r="CC51" s="377"/>
      <c r="CD51" s="377"/>
      <c r="CE51" s="377"/>
      <c r="CF51" s="377"/>
      <c r="CG51" s="377"/>
      <c r="CH51" s="377"/>
    </row>
    <row r="52" spans="1:87" s="21" customFormat="1" ht="216.75" x14ac:dyDescent="0.2">
      <c r="A52" s="604" t="s">
        <v>130</v>
      </c>
      <c r="B52" s="605" t="s">
        <v>185</v>
      </c>
      <c r="C52" s="605" t="s">
        <v>147</v>
      </c>
      <c r="D52" s="605" t="s">
        <v>132</v>
      </c>
      <c r="E52" s="67">
        <v>10</v>
      </c>
      <c r="F52" s="33" t="s">
        <v>143</v>
      </c>
      <c r="G52" s="65" t="s">
        <v>43</v>
      </c>
      <c r="H52" s="69" t="s">
        <v>40</v>
      </c>
      <c r="I52" s="118" t="s">
        <v>362</v>
      </c>
      <c r="J52" s="105" t="s">
        <v>362</v>
      </c>
      <c r="K52" s="41" t="s">
        <v>392</v>
      </c>
      <c r="L52" s="41" t="s">
        <v>392</v>
      </c>
      <c r="M52" s="41" t="s">
        <v>226</v>
      </c>
      <c r="N52" s="41" t="s">
        <v>226</v>
      </c>
      <c r="O52" s="66" t="s">
        <v>273</v>
      </c>
      <c r="P52" s="66"/>
      <c r="Q52" s="123">
        <v>165167825</v>
      </c>
      <c r="R52" s="123">
        <v>165167825</v>
      </c>
      <c r="S52" s="126">
        <f t="shared" ref="S52:S57" si="2">R52-Q52</f>
        <v>0</v>
      </c>
      <c r="T52" s="98" t="s">
        <v>299</v>
      </c>
      <c r="U52" s="98" t="s">
        <v>299</v>
      </c>
      <c r="V52" s="157" t="s">
        <v>322</v>
      </c>
      <c r="W52" s="100">
        <v>216000000</v>
      </c>
      <c r="X52" s="409" t="s">
        <v>402</v>
      </c>
      <c r="Y52" s="136"/>
      <c r="Z52" s="377"/>
      <c r="AA52" s="377"/>
      <c r="AB52" s="377"/>
      <c r="AC52" s="377"/>
      <c r="AD52" s="377"/>
      <c r="AE52" s="377"/>
      <c r="AF52" s="377"/>
      <c r="AG52" s="377"/>
      <c r="AH52" s="377"/>
      <c r="AI52" s="377"/>
      <c r="AJ52" s="377"/>
      <c r="AK52" s="377"/>
      <c r="AL52" s="377"/>
      <c r="AM52" s="377"/>
      <c r="AN52" s="377"/>
      <c r="AO52" s="377"/>
      <c r="AP52" s="377"/>
      <c r="AQ52" s="377"/>
      <c r="AR52" s="377"/>
      <c r="AS52" s="377"/>
      <c r="AT52" s="377"/>
      <c r="AU52" s="377"/>
      <c r="AV52" s="377"/>
      <c r="AW52" s="377"/>
      <c r="AX52" s="377"/>
      <c r="AY52" s="377"/>
      <c r="AZ52" s="377"/>
      <c r="BA52" s="377"/>
      <c r="BB52" s="377"/>
      <c r="BC52" s="377"/>
      <c r="BD52" s="377"/>
      <c r="BE52" s="377"/>
      <c r="BF52" s="377"/>
      <c r="BG52" s="377"/>
      <c r="BH52" s="377"/>
      <c r="BI52" s="377"/>
      <c r="BJ52" s="377"/>
      <c r="BK52" s="377"/>
      <c r="BL52" s="377"/>
      <c r="BM52" s="377"/>
      <c r="BN52" s="377"/>
      <c r="BO52" s="377"/>
      <c r="BP52" s="377"/>
      <c r="BQ52" s="377"/>
      <c r="BR52" s="377"/>
      <c r="BS52" s="377"/>
      <c r="BT52" s="377"/>
      <c r="BU52" s="377"/>
      <c r="BV52" s="377"/>
      <c r="BW52" s="377"/>
      <c r="BX52" s="377"/>
      <c r="BY52" s="377"/>
      <c r="BZ52" s="377"/>
      <c r="CA52" s="377"/>
      <c r="CB52" s="377"/>
      <c r="CC52" s="377"/>
      <c r="CD52" s="377"/>
      <c r="CE52" s="377"/>
      <c r="CF52" s="377"/>
      <c r="CG52" s="377"/>
      <c r="CH52" s="377"/>
    </row>
    <row r="53" spans="1:87" s="21" customFormat="1" ht="66" customHeight="1" x14ac:dyDescent="0.2">
      <c r="A53" s="604" t="s">
        <v>130</v>
      </c>
      <c r="B53" s="605" t="s">
        <v>185</v>
      </c>
      <c r="C53" s="605" t="s">
        <v>147</v>
      </c>
      <c r="D53" s="605" t="s">
        <v>132</v>
      </c>
      <c r="E53" s="32" t="s">
        <v>452</v>
      </c>
      <c r="F53" s="64" t="s">
        <v>147</v>
      </c>
      <c r="G53" s="102" t="s">
        <v>363</v>
      </c>
      <c r="H53" s="103" t="s">
        <v>40</v>
      </c>
      <c r="I53" s="113" t="s">
        <v>192</v>
      </c>
      <c r="J53" s="105" t="s">
        <v>192</v>
      </c>
      <c r="K53" s="41" t="s">
        <v>227</v>
      </c>
      <c r="L53" s="41" t="s">
        <v>227</v>
      </c>
      <c r="M53" s="41" t="s">
        <v>227</v>
      </c>
      <c r="N53" s="41" t="s">
        <v>227</v>
      </c>
      <c r="O53" s="66" t="s">
        <v>274</v>
      </c>
      <c r="P53" s="123"/>
      <c r="Q53" s="123">
        <v>579070950</v>
      </c>
      <c r="R53" s="123">
        <v>579070950</v>
      </c>
      <c r="S53" s="126">
        <f t="shared" si="2"/>
        <v>0</v>
      </c>
      <c r="T53" s="98" t="s">
        <v>299</v>
      </c>
      <c r="U53" s="98" t="s">
        <v>299</v>
      </c>
      <c r="V53" s="100"/>
      <c r="W53" s="100"/>
      <c r="X53" s="409" t="s">
        <v>402</v>
      </c>
      <c r="Y53" s="136"/>
      <c r="Z53" s="377"/>
      <c r="AA53" s="377"/>
      <c r="AB53" s="377"/>
      <c r="AC53" s="377"/>
      <c r="AD53" s="377"/>
      <c r="AE53" s="377"/>
      <c r="AF53" s="377"/>
      <c r="AG53" s="377"/>
      <c r="AH53" s="377"/>
      <c r="AI53" s="377"/>
      <c r="AJ53" s="377"/>
      <c r="AK53" s="377"/>
      <c r="AL53" s="377"/>
      <c r="AM53" s="377"/>
      <c r="AN53" s="377"/>
      <c r="AO53" s="377"/>
      <c r="AP53" s="377"/>
      <c r="AQ53" s="377"/>
      <c r="AR53" s="377"/>
      <c r="AS53" s="377"/>
      <c r="AT53" s="377"/>
      <c r="AU53" s="377"/>
      <c r="AV53" s="377"/>
      <c r="AW53" s="377"/>
      <c r="AX53" s="377"/>
      <c r="AY53" s="377"/>
      <c r="AZ53" s="377"/>
      <c r="BA53" s="377"/>
      <c r="BB53" s="377"/>
      <c r="BC53" s="377"/>
      <c r="BD53" s="377"/>
      <c r="BE53" s="377"/>
      <c r="BF53" s="377"/>
      <c r="BG53" s="377"/>
      <c r="BH53" s="377"/>
      <c r="BI53" s="377"/>
      <c r="BJ53" s="377"/>
      <c r="BK53" s="377"/>
      <c r="BL53" s="377"/>
      <c r="BM53" s="377"/>
      <c r="BN53" s="377"/>
      <c r="BO53" s="377"/>
      <c r="BP53" s="377"/>
      <c r="BQ53" s="377"/>
      <c r="BR53" s="377"/>
      <c r="BS53" s="377"/>
      <c r="BT53" s="377"/>
      <c r="BU53" s="377"/>
      <c r="BV53" s="377"/>
      <c r="BW53" s="377"/>
      <c r="BX53" s="377"/>
      <c r="BY53" s="377"/>
      <c r="BZ53" s="377"/>
      <c r="CA53" s="377"/>
      <c r="CB53" s="377"/>
      <c r="CC53" s="377"/>
      <c r="CD53" s="377"/>
      <c r="CE53" s="377"/>
      <c r="CF53" s="377"/>
      <c r="CG53" s="377"/>
      <c r="CH53" s="377"/>
    </row>
    <row r="54" spans="1:87" s="21" customFormat="1" ht="56.25" customHeight="1" x14ac:dyDescent="0.2">
      <c r="A54" s="604" t="s">
        <v>130</v>
      </c>
      <c r="B54" s="605" t="s">
        <v>185</v>
      </c>
      <c r="C54" s="605" t="s">
        <v>147</v>
      </c>
      <c r="D54" s="605" t="s">
        <v>132</v>
      </c>
      <c r="E54" s="32" t="s">
        <v>452</v>
      </c>
      <c r="F54" s="33" t="s">
        <v>135</v>
      </c>
      <c r="G54" s="102" t="s">
        <v>323</v>
      </c>
      <c r="H54" s="42" t="s">
        <v>40</v>
      </c>
      <c r="I54" s="104"/>
      <c r="J54" s="41" t="s">
        <v>403</v>
      </c>
      <c r="K54" s="41"/>
      <c r="L54" s="41"/>
      <c r="M54" s="41"/>
      <c r="N54" s="41"/>
      <c r="O54" s="66"/>
      <c r="P54" s="47"/>
      <c r="Q54" s="123"/>
      <c r="R54" s="123"/>
      <c r="S54" s="126">
        <f t="shared" si="2"/>
        <v>0</v>
      </c>
      <c r="T54" s="98"/>
      <c r="U54" s="127"/>
      <c r="V54" s="157" t="s">
        <v>324</v>
      </c>
      <c r="W54" s="100">
        <v>276000000</v>
      </c>
      <c r="X54" s="409" t="s">
        <v>402</v>
      </c>
      <c r="Y54" s="136"/>
      <c r="Z54" s="377"/>
      <c r="AA54" s="377"/>
      <c r="AB54" s="377"/>
      <c r="AC54" s="377"/>
      <c r="AD54" s="377"/>
      <c r="AE54" s="377"/>
      <c r="AF54" s="377"/>
      <c r="AG54" s="377"/>
      <c r="AH54" s="377"/>
      <c r="AI54" s="377"/>
      <c r="AJ54" s="377"/>
      <c r="AK54" s="377"/>
      <c r="AL54" s="377"/>
      <c r="AM54" s="377"/>
      <c r="AN54" s="377"/>
      <c r="AO54" s="377"/>
      <c r="AP54" s="377"/>
      <c r="AQ54" s="377"/>
      <c r="AR54" s="377"/>
      <c r="AS54" s="377"/>
      <c r="AT54" s="377"/>
      <c r="AU54" s="377"/>
      <c r="AV54" s="377"/>
      <c r="AW54" s="377"/>
      <c r="AX54" s="377"/>
      <c r="AY54" s="377"/>
      <c r="AZ54" s="377"/>
      <c r="BA54" s="377"/>
      <c r="BB54" s="377"/>
      <c r="BC54" s="377"/>
      <c r="BD54" s="377"/>
      <c r="BE54" s="377"/>
      <c r="BF54" s="377"/>
      <c r="BG54" s="377"/>
      <c r="BH54" s="377"/>
      <c r="BI54" s="377"/>
      <c r="BJ54" s="377"/>
      <c r="BK54" s="377"/>
      <c r="BL54" s="377"/>
      <c r="BM54" s="377"/>
      <c r="BN54" s="377"/>
      <c r="BO54" s="377"/>
      <c r="BP54" s="377"/>
      <c r="BQ54" s="377"/>
      <c r="BR54" s="377"/>
      <c r="BS54" s="377"/>
      <c r="BT54" s="377"/>
      <c r="BU54" s="377"/>
      <c r="BV54" s="377"/>
      <c r="BW54" s="377"/>
      <c r="BX54" s="377"/>
      <c r="BY54" s="377"/>
      <c r="BZ54" s="377"/>
      <c r="CA54" s="377"/>
      <c r="CB54" s="377"/>
      <c r="CC54" s="377"/>
      <c r="CD54" s="377"/>
      <c r="CE54" s="377"/>
      <c r="CF54" s="377"/>
      <c r="CG54" s="377"/>
      <c r="CH54" s="377"/>
    </row>
    <row r="55" spans="1:87" s="21" customFormat="1" ht="45" customHeight="1" x14ac:dyDescent="0.2">
      <c r="A55" s="604" t="s">
        <v>130</v>
      </c>
      <c r="B55" s="605" t="s">
        <v>185</v>
      </c>
      <c r="C55" s="605" t="s">
        <v>147</v>
      </c>
      <c r="D55" s="605" t="s">
        <v>132</v>
      </c>
      <c r="E55" s="32" t="s">
        <v>452</v>
      </c>
      <c r="F55" s="33" t="s">
        <v>146</v>
      </c>
      <c r="G55" s="102" t="s">
        <v>326</v>
      </c>
      <c r="H55" s="42" t="s">
        <v>40</v>
      </c>
      <c r="I55" s="104"/>
      <c r="J55" s="41" t="s">
        <v>404</v>
      </c>
      <c r="K55" s="41"/>
      <c r="L55" s="41"/>
      <c r="M55" s="41"/>
      <c r="N55" s="41"/>
      <c r="O55" s="66"/>
      <c r="P55" s="47"/>
      <c r="Q55" s="123"/>
      <c r="R55" s="123"/>
      <c r="S55" s="126">
        <f t="shared" si="2"/>
        <v>0</v>
      </c>
      <c r="T55" s="98"/>
      <c r="U55" s="127"/>
      <c r="V55" s="157" t="s">
        <v>325</v>
      </c>
      <c r="W55" s="100">
        <v>485000000</v>
      </c>
      <c r="X55" s="409" t="s">
        <v>402</v>
      </c>
      <c r="Y55" s="136"/>
      <c r="Z55" s="377"/>
      <c r="AA55" s="377"/>
      <c r="AB55" s="377"/>
      <c r="AC55" s="377"/>
      <c r="AD55" s="377"/>
      <c r="AE55" s="377"/>
      <c r="AF55" s="377"/>
      <c r="AG55" s="377"/>
      <c r="AH55" s="377"/>
      <c r="AI55" s="377"/>
      <c r="AJ55" s="377"/>
      <c r="AK55" s="377"/>
      <c r="AL55" s="377"/>
      <c r="AM55" s="377"/>
      <c r="AN55" s="377"/>
      <c r="AO55" s="377"/>
      <c r="AP55" s="377"/>
      <c r="AQ55" s="377"/>
      <c r="AR55" s="377"/>
      <c r="AS55" s="377"/>
      <c r="AT55" s="377"/>
      <c r="AU55" s="377"/>
      <c r="AV55" s="377"/>
      <c r="AW55" s="377"/>
      <c r="AX55" s="377"/>
      <c r="AY55" s="377"/>
      <c r="AZ55" s="377"/>
      <c r="BA55" s="377"/>
      <c r="BB55" s="377"/>
      <c r="BC55" s="377"/>
      <c r="BD55" s="377"/>
      <c r="BE55" s="377"/>
      <c r="BF55" s="377"/>
      <c r="BG55" s="377"/>
      <c r="BH55" s="377"/>
      <c r="BI55" s="377"/>
      <c r="BJ55" s="377"/>
      <c r="BK55" s="377"/>
      <c r="BL55" s="377"/>
      <c r="BM55" s="377"/>
      <c r="BN55" s="377"/>
      <c r="BO55" s="377"/>
      <c r="BP55" s="377"/>
      <c r="BQ55" s="377"/>
      <c r="BR55" s="377"/>
      <c r="BS55" s="377"/>
      <c r="BT55" s="377"/>
      <c r="BU55" s="377"/>
      <c r="BV55" s="377"/>
      <c r="BW55" s="377"/>
      <c r="BX55" s="377"/>
      <c r="BY55" s="377"/>
      <c r="BZ55" s="377"/>
      <c r="CA55" s="377"/>
      <c r="CB55" s="377"/>
      <c r="CC55" s="377"/>
      <c r="CD55" s="377"/>
      <c r="CE55" s="377"/>
      <c r="CF55" s="377"/>
      <c r="CG55" s="377"/>
      <c r="CH55" s="377"/>
    </row>
    <row r="56" spans="1:87" s="171" customFormat="1" ht="37.5" customHeight="1" x14ac:dyDescent="0.2">
      <c r="A56" s="594" t="s">
        <v>130</v>
      </c>
      <c r="B56" s="595" t="s">
        <v>185</v>
      </c>
      <c r="C56" s="595" t="s">
        <v>147</v>
      </c>
      <c r="D56" s="595" t="s">
        <v>132</v>
      </c>
      <c r="E56" s="191" t="s">
        <v>451</v>
      </c>
      <c r="F56" s="195"/>
      <c r="G56" s="196" t="s">
        <v>77</v>
      </c>
      <c r="H56" s="702" t="s">
        <v>210</v>
      </c>
      <c r="I56" s="699"/>
      <c r="J56" s="197"/>
      <c r="K56" s="197"/>
      <c r="L56" s="197"/>
      <c r="M56" s="197"/>
      <c r="N56" s="197"/>
      <c r="O56" s="193"/>
      <c r="P56" s="198"/>
      <c r="Q56" s="257">
        <f>SUM(Q57:Q64)</f>
        <v>1998000000</v>
      </c>
      <c r="R56" s="257">
        <f>SUM(R57:R64)</f>
        <v>1996171000</v>
      </c>
      <c r="S56" s="179">
        <f t="shared" si="2"/>
        <v>-1829000</v>
      </c>
      <c r="T56" s="257"/>
      <c r="U56" s="257"/>
      <c r="V56" s="257"/>
      <c r="W56" s="257">
        <f>SUM(W57:W64)</f>
        <v>2260000000</v>
      </c>
      <c r="X56" s="174"/>
      <c r="Y56" s="175"/>
      <c r="Z56" s="377"/>
      <c r="AA56" s="377"/>
      <c r="AB56" s="377"/>
      <c r="AC56" s="377"/>
      <c r="AD56" s="377"/>
      <c r="AE56" s="377"/>
      <c r="AF56" s="377"/>
      <c r="AG56" s="377"/>
      <c r="AH56" s="377"/>
      <c r="AI56" s="377"/>
      <c r="AJ56" s="377"/>
      <c r="AK56" s="377"/>
      <c r="AL56" s="377"/>
      <c r="AM56" s="377"/>
      <c r="AN56" s="377"/>
      <c r="AO56" s="377"/>
      <c r="AP56" s="377"/>
      <c r="AQ56" s="377"/>
      <c r="AR56" s="377"/>
      <c r="AS56" s="377"/>
      <c r="AT56" s="377"/>
      <c r="AU56" s="377"/>
      <c r="AV56" s="377"/>
      <c r="AW56" s="377"/>
      <c r="AX56" s="377"/>
      <c r="AY56" s="377"/>
      <c r="AZ56" s="377"/>
      <c r="BA56" s="377"/>
      <c r="BB56" s="377"/>
      <c r="BC56" s="377"/>
      <c r="BD56" s="377"/>
      <c r="BE56" s="377"/>
      <c r="BF56" s="377"/>
      <c r="BG56" s="377"/>
      <c r="BH56" s="377"/>
      <c r="BI56" s="377"/>
      <c r="BJ56" s="377"/>
      <c r="BK56" s="377"/>
      <c r="BL56" s="377"/>
      <c r="BM56" s="377"/>
      <c r="BN56" s="377"/>
      <c r="BO56" s="377"/>
      <c r="BP56" s="377"/>
      <c r="BQ56" s="377"/>
      <c r="BR56" s="377"/>
      <c r="BS56" s="377"/>
      <c r="BT56" s="377"/>
      <c r="BU56" s="377"/>
      <c r="BV56" s="377"/>
      <c r="BW56" s="377"/>
      <c r="BX56" s="377"/>
      <c r="BY56" s="377"/>
      <c r="BZ56" s="377"/>
      <c r="CA56" s="377"/>
      <c r="CB56" s="377"/>
      <c r="CC56" s="377"/>
      <c r="CD56" s="377"/>
      <c r="CE56" s="377"/>
      <c r="CF56" s="377"/>
      <c r="CG56" s="377"/>
      <c r="CH56" s="377"/>
      <c r="CI56" s="21"/>
    </row>
    <row r="57" spans="1:87" s="21" customFormat="1" ht="75" customHeight="1" x14ac:dyDescent="0.2">
      <c r="A57" s="604" t="s">
        <v>130</v>
      </c>
      <c r="B57" s="605" t="s">
        <v>185</v>
      </c>
      <c r="C57" s="605" t="s">
        <v>147</v>
      </c>
      <c r="D57" s="605" t="s">
        <v>132</v>
      </c>
      <c r="E57" s="72" t="s">
        <v>451</v>
      </c>
      <c r="F57" s="33" t="s">
        <v>132</v>
      </c>
      <c r="G57" s="41" t="s">
        <v>78</v>
      </c>
      <c r="H57" s="42" t="s">
        <v>40</v>
      </c>
      <c r="I57" s="48" t="s">
        <v>79</v>
      </c>
      <c r="J57" s="41" t="s">
        <v>79</v>
      </c>
      <c r="K57" s="41" t="s">
        <v>386</v>
      </c>
      <c r="L57" s="41" t="s">
        <v>386</v>
      </c>
      <c r="M57" s="41" t="s">
        <v>228</v>
      </c>
      <c r="N57" s="41" t="s">
        <v>228</v>
      </c>
      <c r="O57" s="66" t="s">
        <v>270</v>
      </c>
      <c r="P57" s="66" t="s">
        <v>270</v>
      </c>
      <c r="Q57" s="123">
        <v>118000000</v>
      </c>
      <c r="R57" s="123">
        <v>116171000</v>
      </c>
      <c r="S57" s="126">
        <f t="shared" si="2"/>
        <v>-1829000</v>
      </c>
      <c r="T57" s="98" t="s">
        <v>299</v>
      </c>
      <c r="U57" s="98" t="s">
        <v>299</v>
      </c>
      <c r="V57" s="100" t="s">
        <v>301</v>
      </c>
      <c r="W57" s="100">
        <v>235000000</v>
      </c>
      <c r="X57" s="401" t="s">
        <v>402</v>
      </c>
      <c r="Y57" s="136"/>
      <c r="Z57" s="377"/>
      <c r="AA57" s="377"/>
      <c r="AB57" s="377"/>
      <c r="AC57" s="377"/>
      <c r="AD57" s="377"/>
      <c r="AE57" s="377"/>
      <c r="AF57" s="377"/>
      <c r="AG57" s="377"/>
      <c r="AH57" s="377"/>
      <c r="AI57" s="377"/>
      <c r="AJ57" s="377"/>
      <c r="AK57" s="377"/>
      <c r="AL57" s="377"/>
      <c r="AM57" s="377"/>
      <c r="AN57" s="377"/>
      <c r="AO57" s="377"/>
      <c r="AP57" s="377"/>
      <c r="AQ57" s="377"/>
      <c r="AR57" s="377"/>
      <c r="AS57" s="377"/>
      <c r="AT57" s="377"/>
      <c r="AU57" s="377"/>
      <c r="AV57" s="377"/>
      <c r="AW57" s="377"/>
      <c r="AX57" s="377"/>
      <c r="AY57" s="377"/>
      <c r="AZ57" s="377"/>
      <c r="BA57" s="377"/>
      <c r="BB57" s="377"/>
      <c r="BC57" s="377"/>
      <c r="BD57" s="377"/>
      <c r="BE57" s="377"/>
      <c r="BF57" s="377"/>
      <c r="BG57" s="377"/>
      <c r="BH57" s="377"/>
      <c r="BI57" s="377"/>
      <c r="BJ57" s="377"/>
      <c r="BK57" s="377"/>
      <c r="BL57" s="377"/>
      <c r="BM57" s="377"/>
      <c r="BN57" s="377"/>
      <c r="BO57" s="377"/>
      <c r="BP57" s="377"/>
      <c r="BQ57" s="377"/>
      <c r="BR57" s="377"/>
      <c r="BS57" s="377"/>
      <c r="BT57" s="377"/>
      <c r="BU57" s="377"/>
      <c r="BV57" s="377"/>
      <c r="BW57" s="377"/>
      <c r="BX57" s="377"/>
      <c r="BY57" s="377"/>
      <c r="BZ57" s="377"/>
      <c r="CA57" s="377"/>
      <c r="CB57" s="377"/>
      <c r="CC57" s="377"/>
      <c r="CD57" s="377"/>
      <c r="CE57" s="377"/>
      <c r="CF57" s="377"/>
      <c r="CG57" s="377"/>
      <c r="CH57" s="377"/>
    </row>
    <row r="58" spans="1:87" s="21" customFormat="1" ht="68.25" customHeight="1" x14ac:dyDescent="0.2">
      <c r="A58" s="604" t="s">
        <v>130</v>
      </c>
      <c r="B58" s="605" t="s">
        <v>185</v>
      </c>
      <c r="C58" s="605" t="s">
        <v>147</v>
      </c>
      <c r="D58" s="605" t="s">
        <v>132</v>
      </c>
      <c r="E58" s="72" t="s">
        <v>451</v>
      </c>
      <c r="F58" s="33" t="s">
        <v>131</v>
      </c>
      <c r="G58" s="41" t="s">
        <v>80</v>
      </c>
      <c r="H58" s="42" t="s">
        <v>40</v>
      </c>
      <c r="I58" s="48" t="s">
        <v>81</v>
      </c>
      <c r="J58" s="41" t="s">
        <v>81</v>
      </c>
      <c r="K58" s="41" t="s">
        <v>229</v>
      </c>
      <c r="L58" s="41" t="s">
        <v>229</v>
      </c>
      <c r="M58" s="41" t="s">
        <v>223</v>
      </c>
      <c r="N58" s="41" t="s">
        <v>223</v>
      </c>
      <c r="O58" s="77" t="s">
        <v>275</v>
      </c>
      <c r="P58" s="77" t="s">
        <v>275</v>
      </c>
      <c r="Q58" s="125">
        <v>300000000</v>
      </c>
      <c r="R58" s="125">
        <v>300000000</v>
      </c>
      <c r="S58" s="394">
        <f t="shared" ref="S58:S106" si="3">R58-Q58</f>
        <v>0</v>
      </c>
      <c r="T58" s="98" t="s">
        <v>299</v>
      </c>
      <c r="U58" s="98" t="s">
        <v>299</v>
      </c>
      <c r="V58" s="130" t="s">
        <v>302</v>
      </c>
      <c r="W58" s="130">
        <v>432000000</v>
      </c>
      <c r="X58" s="401" t="s">
        <v>402</v>
      </c>
      <c r="Y58" s="161"/>
      <c r="Z58" s="377"/>
      <c r="AA58" s="377"/>
      <c r="AB58" s="377"/>
      <c r="AC58" s="377"/>
      <c r="AD58" s="377"/>
      <c r="AE58" s="377"/>
      <c r="AF58" s="377"/>
      <c r="AG58" s="377"/>
      <c r="AH58" s="377"/>
      <c r="AI58" s="377"/>
      <c r="AJ58" s="377"/>
      <c r="AK58" s="377"/>
      <c r="AL58" s="377"/>
      <c r="AM58" s="377"/>
      <c r="AN58" s="377"/>
      <c r="AO58" s="377"/>
      <c r="AP58" s="377"/>
      <c r="AQ58" s="377"/>
      <c r="AR58" s="377"/>
      <c r="AS58" s="377"/>
      <c r="AT58" s="377"/>
      <c r="AU58" s="377"/>
      <c r="AV58" s="377"/>
      <c r="AW58" s="377"/>
      <c r="AX58" s="377"/>
      <c r="AY58" s="377"/>
      <c r="AZ58" s="377"/>
      <c r="BA58" s="377"/>
      <c r="BB58" s="377"/>
      <c r="BC58" s="377"/>
      <c r="BD58" s="377"/>
      <c r="BE58" s="377"/>
      <c r="BF58" s="377"/>
      <c r="BG58" s="377"/>
      <c r="BH58" s="377"/>
      <c r="BI58" s="377"/>
      <c r="BJ58" s="377"/>
      <c r="BK58" s="377"/>
      <c r="BL58" s="377"/>
      <c r="BM58" s="377"/>
      <c r="BN58" s="377"/>
      <c r="BO58" s="377"/>
      <c r="BP58" s="377"/>
      <c r="BQ58" s="377"/>
      <c r="BR58" s="377"/>
      <c r="BS58" s="377"/>
      <c r="BT58" s="377"/>
      <c r="BU58" s="377"/>
      <c r="BV58" s="377"/>
      <c r="BW58" s="377"/>
      <c r="BX58" s="377"/>
      <c r="BY58" s="377"/>
      <c r="BZ58" s="377"/>
      <c r="CA58" s="377"/>
      <c r="CB58" s="377"/>
      <c r="CC58" s="377"/>
      <c r="CD58" s="377"/>
      <c r="CE58" s="377"/>
      <c r="CF58" s="377"/>
      <c r="CG58" s="377"/>
      <c r="CH58" s="377"/>
    </row>
    <row r="59" spans="1:87" s="21" customFormat="1" ht="72" customHeight="1" x14ac:dyDescent="0.2">
      <c r="A59" s="604" t="s">
        <v>130</v>
      </c>
      <c r="B59" s="605" t="s">
        <v>185</v>
      </c>
      <c r="C59" s="605" t="s">
        <v>147</v>
      </c>
      <c r="D59" s="605" t="s">
        <v>132</v>
      </c>
      <c r="E59" s="72" t="s">
        <v>451</v>
      </c>
      <c r="F59" s="78" t="s">
        <v>143</v>
      </c>
      <c r="G59" s="105" t="s">
        <v>193</v>
      </c>
      <c r="H59" s="42" t="s">
        <v>40</v>
      </c>
      <c r="I59" s="48" t="s">
        <v>82</v>
      </c>
      <c r="J59" s="41" t="s">
        <v>82</v>
      </c>
      <c r="K59" s="41" t="s">
        <v>229</v>
      </c>
      <c r="L59" s="41" t="s">
        <v>229</v>
      </c>
      <c r="M59" s="41" t="s">
        <v>229</v>
      </c>
      <c r="N59" s="41" t="s">
        <v>229</v>
      </c>
      <c r="O59" s="39" t="s">
        <v>276</v>
      </c>
      <c r="P59" s="39" t="s">
        <v>276</v>
      </c>
      <c r="Q59" s="123">
        <v>1050000000</v>
      </c>
      <c r="R59" s="123">
        <v>1050000000</v>
      </c>
      <c r="S59" s="394">
        <f t="shared" si="3"/>
        <v>0</v>
      </c>
      <c r="T59" s="98" t="s">
        <v>299</v>
      </c>
      <c r="U59" s="98" t="s">
        <v>299</v>
      </c>
      <c r="V59" s="100" t="s">
        <v>303</v>
      </c>
      <c r="W59" s="100">
        <v>644000000</v>
      </c>
      <c r="X59" s="401" t="s">
        <v>402</v>
      </c>
      <c r="Y59" s="136"/>
      <c r="Z59" s="377"/>
      <c r="AA59" s="377"/>
      <c r="AB59" s="377"/>
      <c r="AC59" s="377"/>
      <c r="AD59" s="377"/>
      <c r="AE59" s="377"/>
      <c r="AF59" s="377"/>
      <c r="AG59" s="377"/>
      <c r="AH59" s="377"/>
      <c r="AI59" s="377"/>
      <c r="AJ59" s="377"/>
      <c r="AK59" s="377"/>
      <c r="AL59" s="377"/>
      <c r="AM59" s="377"/>
      <c r="AN59" s="377"/>
      <c r="AO59" s="377"/>
      <c r="AP59" s="377"/>
      <c r="AQ59" s="377"/>
      <c r="AR59" s="377"/>
      <c r="AS59" s="377"/>
      <c r="AT59" s="377"/>
      <c r="AU59" s="377"/>
      <c r="AV59" s="377"/>
      <c r="AW59" s="377"/>
      <c r="AX59" s="377"/>
      <c r="AY59" s="377"/>
      <c r="AZ59" s="377"/>
      <c r="BA59" s="377"/>
      <c r="BB59" s="377"/>
      <c r="BC59" s="377"/>
      <c r="BD59" s="377"/>
      <c r="BE59" s="377"/>
      <c r="BF59" s="377"/>
      <c r="BG59" s="377"/>
      <c r="BH59" s="377"/>
      <c r="BI59" s="377"/>
      <c r="BJ59" s="377"/>
      <c r="BK59" s="377"/>
      <c r="BL59" s="377"/>
      <c r="BM59" s="377"/>
      <c r="BN59" s="377"/>
      <c r="BO59" s="377"/>
      <c r="BP59" s="377"/>
      <c r="BQ59" s="377"/>
      <c r="BR59" s="377"/>
      <c r="BS59" s="377"/>
      <c r="BT59" s="377"/>
      <c r="BU59" s="377"/>
      <c r="BV59" s="377"/>
      <c r="BW59" s="377"/>
      <c r="BX59" s="377"/>
      <c r="BY59" s="377"/>
      <c r="BZ59" s="377"/>
      <c r="CA59" s="377"/>
      <c r="CB59" s="377"/>
      <c r="CC59" s="377"/>
      <c r="CD59" s="377"/>
      <c r="CE59" s="377"/>
      <c r="CF59" s="377"/>
      <c r="CG59" s="377"/>
      <c r="CH59" s="377"/>
    </row>
    <row r="60" spans="1:87" s="21" customFormat="1" ht="57.75" customHeight="1" x14ac:dyDescent="0.2">
      <c r="A60" s="604" t="s">
        <v>130</v>
      </c>
      <c r="B60" s="605" t="s">
        <v>185</v>
      </c>
      <c r="C60" s="605" t="s">
        <v>147</v>
      </c>
      <c r="D60" s="605" t="s">
        <v>132</v>
      </c>
      <c r="E60" s="72" t="s">
        <v>451</v>
      </c>
      <c r="F60" s="106" t="s">
        <v>147</v>
      </c>
      <c r="G60" s="105" t="s">
        <v>194</v>
      </c>
      <c r="H60" s="107" t="s">
        <v>40</v>
      </c>
      <c r="I60" s="114" t="s">
        <v>197</v>
      </c>
      <c r="J60" s="105" t="s">
        <v>197</v>
      </c>
      <c r="K60" s="41" t="s">
        <v>230</v>
      </c>
      <c r="L60" s="41" t="s">
        <v>230</v>
      </c>
      <c r="M60" s="41" t="s">
        <v>230</v>
      </c>
      <c r="N60" s="41" t="s">
        <v>230</v>
      </c>
      <c r="O60" s="39" t="s">
        <v>277</v>
      </c>
      <c r="P60" s="39" t="s">
        <v>277</v>
      </c>
      <c r="Q60" s="123">
        <v>380000000</v>
      </c>
      <c r="R60" s="123">
        <v>380000000</v>
      </c>
      <c r="S60" s="394">
        <f t="shared" si="3"/>
        <v>0</v>
      </c>
      <c r="T60" s="98" t="s">
        <v>299</v>
      </c>
      <c r="U60" s="98" t="s">
        <v>299</v>
      </c>
      <c r="V60" s="100"/>
      <c r="W60" s="100"/>
      <c r="X60" s="401" t="s">
        <v>402</v>
      </c>
      <c r="Y60" s="136"/>
      <c r="Z60" s="377"/>
      <c r="AA60" s="377"/>
      <c r="AB60" s="377"/>
      <c r="AC60" s="377"/>
      <c r="AD60" s="377"/>
      <c r="AE60" s="377"/>
      <c r="AF60" s="377"/>
      <c r="AG60" s="377"/>
      <c r="AH60" s="377"/>
      <c r="AI60" s="377"/>
      <c r="AJ60" s="377"/>
      <c r="AK60" s="377"/>
      <c r="AL60" s="377"/>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c r="BJ60" s="377"/>
      <c r="BK60" s="377"/>
      <c r="BL60" s="377"/>
      <c r="BM60" s="377"/>
      <c r="BN60" s="377"/>
      <c r="BO60" s="377"/>
      <c r="BP60" s="377"/>
      <c r="BQ60" s="377"/>
      <c r="BR60" s="377"/>
      <c r="BS60" s="377"/>
      <c r="BT60" s="377"/>
      <c r="BU60" s="377"/>
      <c r="BV60" s="377"/>
      <c r="BW60" s="377"/>
      <c r="BX60" s="377"/>
      <c r="BY60" s="377"/>
      <c r="BZ60" s="377"/>
      <c r="CA60" s="377"/>
      <c r="CB60" s="377"/>
      <c r="CC60" s="377"/>
      <c r="CD60" s="377"/>
      <c r="CE60" s="377"/>
      <c r="CF60" s="377"/>
      <c r="CG60" s="377"/>
      <c r="CH60" s="377"/>
    </row>
    <row r="61" spans="1:87" s="21" customFormat="1" ht="63.75" x14ac:dyDescent="0.2">
      <c r="A61" s="604" t="s">
        <v>130</v>
      </c>
      <c r="B61" s="605" t="s">
        <v>185</v>
      </c>
      <c r="C61" s="605" t="s">
        <v>147</v>
      </c>
      <c r="D61" s="605" t="s">
        <v>132</v>
      </c>
      <c r="E61" s="72" t="s">
        <v>451</v>
      </c>
      <c r="F61" s="33" t="s">
        <v>135</v>
      </c>
      <c r="G61" s="41" t="s">
        <v>83</v>
      </c>
      <c r="H61" s="42" t="s">
        <v>40</v>
      </c>
      <c r="I61" s="48" t="s">
        <v>84</v>
      </c>
      <c r="J61" s="41" t="s">
        <v>84</v>
      </c>
      <c r="K61" s="41" t="s">
        <v>229</v>
      </c>
      <c r="L61" s="41" t="s">
        <v>229</v>
      </c>
      <c r="M61" s="41" t="s">
        <v>229</v>
      </c>
      <c r="N61" s="41" t="s">
        <v>229</v>
      </c>
      <c r="O61" s="39" t="s">
        <v>278</v>
      </c>
      <c r="P61" s="39" t="s">
        <v>278</v>
      </c>
      <c r="Q61" s="123">
        <v>100000000</v>
      </c>
      <c r="R61" s="123">
        <v>100000000</v>
      </c>
      <c r="S61" s="394">
        <f t="shared" si="3"/>
        <v>0</v>
      </c>
      <c r="T61" s="98" t="s">
        <v>299</v>
      </c>
      <c r="U61" s="98" t="s">
        <v>299</v>
      </c>
      <c r="V61" s="100" t="s">
        <v>307</v>
      </c>
      <c r="W61" s="100">
        <v>159000000</v>
      </c>
      <c r="X61" s="401" t="s">
        <v>402</v>
      </c>
      <c r="Y61" s="136"/>
      <c r="Z61" s="377"/>
      <c r="AA61" s="377"/>
      <c r="AB61" s="377"/>
      <c r="AC61" s="377"/>
      <c r="AD61" s="377"/>
      <c r="AE61" s="377"/>
      <c r="AF61" s="377"/>
      <c r="AG61" s="377"/>
      <c r="AH61" s="377"/>
      <c r="AI61" s="377"/>
      <c r="AJ61" s="377"/>
      <c r="AK61" s="377"/>
      <c r="AL61" s="377"/>
      <c r="AM61" s="377"/>
      <c r="AN61" s="377"/>
      <c r="AO61" s="377"/>
      <c r="AP61" s="377"/>
      <c r="AQ61" s="377"/>
      <c r="AR61" s="377"/>
      <c r="AS61" s="377"/>
      <c r="AT61" s="377"/>
      <c r="AU61" s="377"/>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77"/>
      <c r="BV61" s="377"/>
      <c r="BW61" s="377"/>
      <c r="BX61" s="377"/>
      <c r="BY61" s="377"/>
      <c r="BZ61" s="377"/>
      <c r="CA61" s="377"/>
      <c r="CB61" s="377"/>
      <c r="CC61" s="377"/>
      <c r="CD61" s="377"/>
      <c r="CE61" s="377"/>
      <c r="CF61" s="377"/>
      <c r="CG61" s="377"/>
      <c r="CH61" s="377"/>
    </row>
    <row r="62" spans="1:87" s="21" customFormat="1" ht="44.25" customHeight="1" x14ac:dyDescent="0.2">
      <c r="A62" s="604" t="s">
        <v>130</v>
      </c>
      <c r="B62" s="605" t="s">
        <v>185</v>
      </c>
      <c r="C62" s="605" t="s">
        <v>147</v>
      </c>
      <c r="D62" s="605" t="s">
        <v>132</v>
      </c>
      <c r="E62" s="72" t="s">
        <v>451</v>
      </c>
      <c r="F62" s="64" t="s">
        <v>146</v>
      </c>
      <c r="G62" s="105" t="s">
        <v>195</v>
      </c>
      <c r="H62" s="42" t="s">
        <v>40</v>
      </c>
      <c r="I62" s="114" t="s">
        <v>364</v>
      </c>
      <c r="J62" s="105" t="s">
        <v>364</v>
      </c>
      <c r="K62" s="41" t="s">
        <v>393</v>
      </c>
      <c r="L62" s="41" t="s">
        <v>393</v>
      </c>
      <c r="M62" s="41" t="s">
        <v>223</v>
      </c>
      <c r="N62" s="41" t="s">
        <v>223</v>
      </c>
      <c r="O62" s="59" t="s">
        <v>279</v>
      </c>
      <c r="P62" s="59" t="s">
        <v>279</v>
      </c>
      <c r="Q62" s="123">
        <v>50000000</v>
      </c>
      <c r="R62" s="123">
        <v>50000000</v>
      </c>
      <c r="S62" s="394">
        <f t="shared" si="3"/>
        <v>0</v>
      </c>
      <c r="T62" s="98" t="s">
        <v>299</v>
      </c>
      <c r="U62" s="98" t="s">
        <v>299</v>
      </c>
      <c r="V62" s="100" t="s">
        <v>306</v>
      </c>
      <c r="W62" s="100">
        <v>120000000</v>
      </c>
      <c r="X62" s="401" t="s">
        <v>402</v>
      </c>
      <c r="Y62" s="136"/>
      <c r="Z62" s="377"/>
      <c r="AA62" s="377"/>
      <c r="AB62" s="377"/>
      <c r="AC62" s="377"/>
      <c r="AD62" s="377"/>
      <c r="AE62" s="377"/>
      <c r="AF62" s="377"/>
      <c r="AG62" s="377"/>
      <c r="AH62" s="377"/>
      <c r="AI62" s="377"/>
      <c r="AJ62" s="377"/>
      <c r="AK62" s="377"/>
      <c r="AL62" s="377"/>
      <c r="AM62" s="377"/>
      <c r="AN62" s="377"/>
      <c r="AO62" s="377"/>
      <c r="AP62" s="377"/>
      <c r="AQ62" s="377"/>
      <c r="AR62" s="377"/>
      <c r="AS62" s="377"/>
      <c r="AT62" s="377"/>
      <c r="AU62" s="377"/>
      <c r="AV62" s="377"/>
      <c r="AW62" s="377"/>
      <c r="AX62" s="377"/>
      <c r="AY62" s="377"/>
      <c r="AZ62" s="377"/>
      <c r="BA62" s="377"/>
      <c r="BB62" s="377"/>
      <c r="BC62" s="377"/>
      <c r="BD62" s="377"/>
      <c r="BE62" s="377"/>
      <c r="BF62" s="377"/>
      <c r="BG62" s="377"/>
      <c r="BH62" s="377"/>
      <c r="BI62" s="377"/>
      <c r="BJ62" s="377"/>
      <c r="BK62" s="377"/>
      <c r="BL62" s="377"/>
      <c r="BM62" s="377"/>
      <c r="BN62" s="377"/>
      <c r="BO62" s="377"/>
      <c r="BP62" s="377"/>
      <c r="BQ62" s="377"/>
      <c r="BR62" s="377"/>
      <c r="BS62" s="377"/>
      <c r="BT62" s="377"/>
      <c r="BU62" s="377"/>
      <c r="BV62" s="377"/>
      <c r="BW62" s="377"/>
      <c r="BX62" s="377"/>
      <c r="BY62" s="377"/>
      <c r="BZ62" s="377"/>
      <c r="CA62" s="377"/>
      <c r="CB62" s="377"/>
      <c r="CC62" s="377"/>
      <c r="CD62" s="377"/>
      <c r="CE62" s="377"/>
      <c r="CF62" s="377"/>
      <c r="CG62" s="377"/>
      <c r="CH62" s="377"/>
    </row>
    <row r="63" spans="1:87" s="21" customFormat="1" ht="67.5" customHeight="1" x14ac:dyDescent="0.2">
      <c r="A63" s="604" t="s">
        <v>130</v>
      </c>
      <c r="B63" s="605" t="s">
        <v>185</v>
      </c>
      <c r="C63" s="605" t="s">
        <v>147</v>
      </c>
      <c r="D63" s="605" t="s">
        <v>132</v>
      </c>
      <c r="E63" s="72" t="s">
        <v>451</v>
      </c>
      <c r="F63" s="64" t="s">
        <v>154</v>
      </c>
      <c r="G63" s="41" t="s">
        <v>304</v>
      </c>
      <c r="H63" s="35" t="s">
        <v>40</v>
      </c>
      <c r="I63" s="114"/>
      <c r="J63" s="41" t="s">
        <v>197</v>
      </c>
      <c r="K63" s="41"/>
      <c r="L63" s="41"/>
      <c r="M63" s="41"/>
      <c r="N63" s="41"/>
      <c r="O63" s="59"/>
      <c r="P63" s="47"/>
      <c r="Q63" s="123"/>
      <c r="R63" s="123"/>
      <c r="S63" s="394"/>
      <c r="T63" s="98" t="s">
        <v>299</v>
      </c>
      <c r="U63" s="127"/>
      <c r="V63" s="100" t="s">
        <v>305</v>
      </c>
      <c r="W63" s="100">
        <v>270000000</v>
      </c>
      <c r="X63" s="401" t="s">
        <v>402</v>
      </c>
      <c r="Y63" s="136"/>
      <c r="Z63" s="377"/>
      <c r="AA63" s="377"/>
      <c r="AB63" s="377"/>
      <c r="AC63" s="377"/>
      <c r="AD63" s="377"/>
      <c r="AE63" s="377"/>
      <c r="AF63" s="377"/>
      <c r="AG63" s="377"/>
      <c r="AH63" s="377"/>
      <c r="AI63" s="377"/>
      <c r="AJ63" s="377"/>
      <c r="AK63" s="377"/>
      <c r="AL63" s="377"/>
      <c r="AM63" s="377"/>
      <c r="AN63" s="377"/>
      <c r="AO63" s="377"/>
      <c r="AP63" s="377"/>
      <c r="AQ63" s="377"/>
      <c r="AR63" s="377"/>
      <c r="AS63" s="377"/>
      <c r="AT63" s="377"/>
      <c r="AU63" s="377"/>
      <c r="AV63" s="377"/>
      <c r="AW63" s="377"/>
      <c r="AX63" s="377"/>
      <c r="AY63" s="377"/>
      <c r="AZ63" s="377"/>
      <c r="BA63" s="377"/>
      <c r="BB63" s="377"/>
      <c r="BC63" s="377"/>
      <c r="BD63" s="377"/>
      <c r="BE63" s="377"/>
      <c r="BF63" s="377"/>
      <c r="BG63" s="377"/>
      <c r="BH63" s="377"/>
      <c r="BI63" s="377"/>
      <c r="BJ63" s="377"/>
      <c r="BK63" s="377"/>
      <c r="BL63" s="377"/>
      <c r="BM63" s="377"/>
      <c r="BN63" s="377"/>
      <c r="BO63" s="377"/>
      <c r="BP63" s="377"/>
      <c r="BQ63" s="377"/>
      <c r="BR63" s="377"/>
      <c r="BS63" s="377"/>
      <c r="BT63" s="377"/>
      <c r="BU63" s="377"/>
      <c r="BV63" s="377"/>
      <c r="BW63" s="377"/>
      <c r="BX63" s="377"/>
      <c r="BY63" s="377"/>
      <c r="BZ63" s="377"/>
      <c r="CA63" s="377"/>
      <c r="CB63" s="377"/>
      <c r="CC63" s="377"/>
      <c r="CD63" s="377"/>
      <c r="CE63" s="377"/>
      <c r="CF63" s="377"/>
      <c r="CG63" s="377"/>
      <c r="CH63" s="377"/>
    </row>
    <row r="64" spans="1:87" s="21" customFormat="1" ht="48.75" customHeight="1" x14ac:dyDescent="0.2">
      <c r="A64" s="604" t="s">
        <v>130</v>
      </c>
      <c r="B64" s="605" t="s">
        <v>185</v>
      </c>
      <c r="C64" s="605" t="s">
        <v>147</v>
      </c>
      <c r="D64" s="605" t="s">
        <v>132</v>
      </c>
      <c r="E64" s="72" t="s">
        <v>451</v>
      </c>
      <c r="F64" s="64" t="s">
        <v>137</v>
      </c>
      <c r="G64" s="41" t="s">
        <v>309</v>
      </c>
      <c r="H64" s="35" t="s">
        <v>40</v>
      </c>
      <c r="I64" s="110"/>
      <c r="J64" s="41" t="s">
        <v>415</v>
      </c>
      <c r="K64" s="41"/>
      <c r="L64" s="41"/>
      <c r="M64" s="41"/>
      <c r="N64" s="41"/>
      <c r="O64" s="59"/>
      <c r="P64" s="47"/>
      <c r="Q64" s="123"/>
      <c r="R64" s="123"/>
      <c r="S64" s="394"/>
      <c r="T64" s="98" t="s">
        <v>299</v>
      </c>
      <c r="U64" s="127"/>
      <c r="V64" s="100" t="s">
        <v>308</v>
      </c>
      <c r="W64" s="100">
        <v>400000000</v>
      </c>
      <c r="X64" s="401" t="s">
        <v>402</v>
      </c>
      <c r="Y64" s="136"/>
      <c r="Z64" s="377"/>
      <c r="AA64" s="377"/>
      <c r="AB64" s="377"/>
      <c r="AC64" s="377"/>
      <c r="AD64" s="377"/>
      <c r="AE64" s="377"/>
      <c r="AF64" s="377"/>
      <c r="AG64" s="377"/>
      <c r="AH64" s="377"/>
      <c r="AI64" s="377"/>
      <c r="AJ64" s="377"/>
      <c r="AK64" s="377"/>
      <c r="AL64" s="377"/>
      <c r="AM64" s="377"/>
      <c r="AN64" s="377"/>
      <c r="AO64" s="377"/>
      <c r="AP64" s="377"/>
      <c r="AQ64" s="377"/>
      <c r="AR64" s="377"/>
      <c r="AS64" s="377"/>
      <c r="AT64" s="377"/>
      <c r="AU64" s="377"/>
      <c r="AV64" s="377"/>
      <c r="AW64" s="377"/>
      <c r="AX64" s="377"/>
      <c r="AY64" s="377"/>
      <c r="AZ64" s="377"/>
      <c r="BA64" s="377"/>
      <c r="BB64" s="377"/>
      <c r="BC64" s="377"/>
      <c r="BD64" s="377"/>
      <c r="BE64" s="377"/>
      <c r="BF64" s="377"/>
      <c r="BG64" s="377"/>
      <c r="BH64" s="377"/>
      <c r="BI64" s="377"/>
      <c r="BJ64" s="377"/>
      <c r="BK64" s="377"/>
      <c r="BL64" s="377"/>
      <c r="BM64" s="377"/>
      <c r="BN64" s="377"/>
      <c r="BO64" s="377"/>
      <c r="BP64" s="377"/>
      <c r="BQ64" s="377"/>
      <c r="BR64" s="377"/>
      <c r="BS64" s="377"/>
      <c r="BT64" s="377"/>
      <c r="BU64" s="377"/>
      <c r="BV64" s="377"/>
      <c r="BW64" s="377"/>
      <c r="BX64" s="377"/>
      <c r="BY64" s="377"/>
      <c r="BZ64" s="377"/>
      <c r="CA64" s="377"/>
      <c r="CB64" s="377"/>
      <c r="CC64" s="377"/>
      <c r="CD64" s="377"/>
      <c r="CE64" s="377"/>
      <c r="CF64" s="377"/>
      <c r="CG64" s="377"/>
      <c r="CH64" s="377"/>
    </row>
    <row r="65" spans="1:87" s="171" customFormat="1" ht="44.25" customHeight="1" x14ac:dyDescent="0.2">
      <c r="A65" s="594" t="s">
        <v>130</v>
      </c>
      <c r="B65" s="595" t="s">
        <v>185</v>
      </c>
      <c r="C65" s="595" t="s">
        <v>147</v>
      </c>
      <c r="D65" s="595" t="s">
        <v>132</v>
      </c>
      <c r="E65" s="166" t="s">
        <v>453</v>
      </c>
      <c r="F65" s="167"/>
      <c r="G65" s="192" t="s">
        <v>66</v>
      </c>
      <c r="H65" s="702" t="s">
        <v>221</v>
      </c>
      <c r="I65" s="699"/>
      <c r="J65" s="176"/>
      <c r="K65" s="176"/>
      <c r="L65" s="176"/>
      <c r="M65" s="176"/>
      <c r="N65" s="176"/>
      <c r="O65" s="193"/>
      <c r="P65" s="194"/>
      <c r="Q65" s="254">
        <f>SUM(Q66:Q73)</f>
        <v>2135000000</v>
      </c>
      <c r="R65" s="254">
        <f>SUM(R66:R73)</f>
        <v>1683130500</v>
      </c>
      <c r="S65" s="396">
        <f t="shared" si="3"/>
        <v>-451869500</v>
      </c>
      <c r="T65" s="254"/>
      <c r="U65" s="254"/>
      <c r="V65" s="254"/>
      <c r="W65" s="254">
        <f>SUM(W66:W73)</f>
        <v>2016000000</v>
      </c>
      <c r="X65" s="174"/>
      <c r="Y65" s="175"/>
      <c r="Z65" s="377"/>
      <c r="AA65" s="377"/>
      <c r="AB65" s="377"/>
      <c r="AC65" s="377"/>
      <c r="AD65" s="377"/>
      <c r="AE65" s="377"/>
      <c r="AF65" s="377"/>
      <c r="AG65" s="377"/>
      <c r="AH65" s="377"/>
      <c r="AI65" s="377"/>
      <c r="AJ65" s="377"/>
      <c r="AK65" s="377"/>
      <c r="AL65" s="377"/>
      <c r="AM65" s="377"/>
      <c r="AN65" s="377"/>
      <c r="AO65" s="377"/>
      <c r="AP65" s="377"/>
      <c r="AQ65" s="377"/>
      <c r="AR65" s="377"/>
      <c r="AS65" s="377"/>
      <c r="AT65" s="377"/>
      <c r="AU65" s="377"/>
      <c r="AV65" s="377"/>
      <c r="AW65" s="377"/>
      <c r="AX65" s="377"/>
      <c r="AY65" s="377"/>
      <c r="AZ65" s="377"/>
      <c r="BA65" s="377"/>
      <c r="BB65" s="377"/>
      <c r="BC65" s="377"/>
      <c r="BD65" s="377"/>
      <c r="BE65" s="377"/>
      <c r="BF65" s="377"/>
      <c r="BG65" s="377"/>
      <c r="BH65" s="377"/>
      <c r="BI65" s="377"/>
      <c r="BJ65" s="377"/>
      <c r="BK65" s="377"/>
      <c r="BL65" s="377"/>
      <c r="BM65" s="377"/>
      <c r="BN65" s="377"/>
      <c r="BO65" s="377"/>
      <c r="BP65" s="377"/>
      <c r="BQ65" s="377"/>
      <c r="BR65" s="377"/>
      <c r="BS65" s="377"/>
      <c r="BT65" s="377"/>
      <c r="BU65" s="377"/>
      <c r="BV65" s="377"/>
      <c r="BW65" s="377"/>
      <c r="BX65" s="377"/>
      <c r="BY65" s="377"/>
      <c r="BZ65" s="377"/>
      <c r="CA65" s="377"/>
      <c r="CB65" s="377"/>
      <c r="CC65" s="377"/>
      <c r="CD65" s="377"/>
      <c r="CE65" s="377"/>
      <c r="CF65" s="377"/>
      <c r="CG65" s="377"/>
      <c r="CH65" s="377"/>
      <c r="CI65" s="21"/>
    </row>
    <row r="66" spans="1:87" s="21" customFormat="1" ht="96" customHeight="1" x14ac:dyDescent="0.2">
      <c r="A66" s="604" t="s">
        <v>130</v>
      </c>
      <c r="B66" s="605" t="s">
        <v>185</v>
      </c>
      <c r="C66" s="605" t="s">
        <v>147</v>
      </c>
      <c r="D66" s="605" t="s">
        <v>132</v>
      </c>
      <c r="E66" s="32" t="s">
        <v>453</v>
      </c>
      <c r="F66" s="147" t="s">
        <v>132</v>
      </c>
      <c r="G66" s="34" t="s">
        <v>67</v>
      </c>
      <c r="H66" s="35" t="s">
        <v>40</v>
      </c>
      <c r="I66" s="92" t="s">
        <v>68</v>
      </c>
      <c r="J66" s="41" t="s">
        <v>68</v>
      </c>
      <c r="K66" s="34" t="s">
        <v>394</v>
      </c>
      <c r="L66" s="34" t="s">
        <v>394</v>
      </c>
      <c r="M66" s="34" t="s">
        <v>231</v>
      </c>
      <c r="N66" s="34" t="s">
        <v>231</v>
      </c>
      <c r="O66" s="81" t="s">
        <v>280</v>
      </c>
      <c r="P66" s="81" t="s">
        <v>280</v>
      </c>
      <c r="Q66" s="226">
        <v>75000000</v>
      </c>
      <c r="R66" s="226">
        <v>89288000</v>
      </c>
      <c r="S66" s="394">
        <f t="shared" si="3"/>
        <v>14288000</v>
      </c>
      <c r="T66" s="144" t="s">
        <v>299</v>
      </c>
      <c r="U66" s="144" t="s">
        <v>299</v>
      </c>
      <c r="V66" s="234" t="s">
        <v>327</v>
      </c>
      <c r="W66" s="230">
        <v>350000000</v>
      </c>
      <c r="X66" s="400" t="s">
        <v>402</v>
      </c>
      <c r="Y66" s="231"/>
      <c r="Z66" s="377"/>
      <c r="AA66" s="377"/>
      <c r="AB66" s="377"/>
      <c r="AC66" s="377"/>
      <c r="AD66" s="377"/>
      <c r="AE66" s="377"/>
      <c r="AF66" s="377"/>
      <c r="AG66" s="377"/>
      <c r="AH66" s="377"/>
      <c r="AI66" s="377"/>
      <c r="AJ66" s="377"/>
      <c r="AK66" s="377"/>
      <c r="AL66" s="377"/>
      <c r="AM66" s="377"/>
      <c r="AN66" s="377"/>
      <c r="AO66" s="377"/>
      <c r="AP66" s="377"/>
      <c r="AQ66" s="377"/>
      <c r="AR66" s="377"/>
      <c r="AS66" s="377"/>
      <c r="AT66" s="377"/>
      <c r="AU66" s="377"/>
      <c r="AV66" s="377"/>
      <c r="AW66" s="377"/>
      <c r="AX66" s="377"/>
      <c r="AY66" s="377"/>
      <c r="AZ66" s="377"/>
      <c r="BA66" s="377"/>
      <c r="BB66" s="377"/>
      <c r="BC66" s="377"/>
      <c r="BD66" s="377"/>
      <c r="BE66" s="377"/>
      <c r="BF66" s="377"/>
      <c r="BG66" s="377"/>
      <c r="BH66" s="377"/>
      <c r="BI66" s="377"/>
      <c r="BJ66" s="377"/>
      <c r="BK66" s="377"/>
      <c r="BL66" s="377"/>
      <c r="BM66" s="377"/>
      <c r="BN66" s="377"/>
      <c r="BO66" s="377"/>
      <c r="BP66" s="377"/>
      <c r="BQ66" s="377"/>
      <c r="BR66" s="377"/>
      <c r="BS66" s="377"/>
      <c r="BT66" s="377"/>
      <c r="BU66" s="377"/>
      <c r="BV66" s="377"/>
      <c r="BW66" s="377"/>
      <c r="BX66" s="377"/>
      <c r="BY66" s="377"/>
      <c r="BZ66" s="377"/>
      <c r="CA66" s="377"/>
      <c r="CB66" s="377"/>
      <c r="CC66" s="377"/>
      <c r="CD66" s="377"/>
      <c r="CE66" s="377"/>
      <c r="CF66" s="377"/>
      <c r="CG66" s="377"/>
      <c r="CH66" s="377"/>
    </row>
    <row r="67" spans="1:87" s="229" customFormat="1" ht="56.25" customHeight="1" x14ac:dyDescent="0.2">
      <c r="A67" s="604" t="s">
        <v>130</v>
      </c>
      <c r="B67" s="605" t="s">
        <v>185</v>
      </c>
      <c r="C67" s="605" t="s">
        <v>147</v>
      </c>
      <c r="D67" s="605" t="s">
        <v>132</v>
      </c>
      <c r="E67" s="32" t="s">
        <v>453</v>
      </c>
      <c r="F67" s="33" t="s">
        <v>131</v>
      </c>
      <c r="G67" s="41" t="s">
        <v>73</v>
      </c>
      <c r="H67" s="42" t="s">
        <v>40</v>
      </c>
      <c r="I67" s="48" t="s">
        <v>74</v>
      </c>
      <c r="J67" s="41" t="s">
        <v>74</v>
      </c>
      <c r="K67" s="41" t="s">
        <v>232</v>
      </c>
      <c r="L67" s="41" t="s">
        <v>232</v>
      </c>
      <c r="M67" s="41" t="s">
        <v>232</v>
      </c>
      <c r="N67" s="41" t="s">
        <v>232</v>
      </c>
      <c r="O67" s="59" t="s">
        <v>281</v>
      </c>
      <c r="P67" s="59" t="s">
        <v>281</v>
      </c>
      <c r="Q67" s="132">
        <v>75000000</v>
      </c>
      <c r="R67" s="132">
        <v>75000000</v>
      </c>
      <c r="S67" s="394">
        <f t="shared" si="3"/>
        <v>0</v>
      </c>
      <c r="T67" s="133" t="s">
        <v>299</v>
      </c>
      <c r="U67" s="133" t="s">
        <v>299</v>
      </c>
      <c r="V67" s="100"/>
      <c r="W67" s="100"/>
      <c r="X67" s="400" t="s">
        <v>402</v>
      </c>
      <c r="Y67" s="136"/>
      <c r="Z67" s="377"/>
      <c r="AA67" s="377"/>
      <c r="AB67" s="377"/>
      <c r="AC67" s="377"/>
      <c r="AD67" s="377"/>
      <c r="AE67" s="377"/>
      <c r="AF67" s="377"/>
      <c r="AG67" s="377"/>
      <c r="AH67" s="377"/>
      <c r="AI67" s="377"/>
      <c r="AJ67" s="377"/>
      <c r="AK67" s="377"/>
      <c r="AL67" s="377"/>
      <c r="AM67" s="377"/>
      <c r="AN67" s="377"/>
      <c r="AO67" s="377"/>
      <c r="AP67" s="377"/>
      <c r="AQ67" s="377"/>
      <c r="AR67" s="377"/>
      <c r="AS67" s="377"/>
      <c r="AT67" s="377"/>
      <c r="AU67" s="377"/>
      <c r="AV67" s="377"/>
      <c r="AW67" s="377"/>
      <c r="AX67" s="377"/>
      <c r="AY67" s="377"/>
      <c r="AZ67" s="377"/>
      <c r="BA67" s="377"/>
      <c r="BB67" s="377"/>
      <c r="BC67" s="377"/>
      <c r="BD67" s="377"/>
      <c r="BE67" s="377"/>
      <c r="BF67" s="377"/>
      <c r="BG67" s="377"/>
      <c r="BH67" s="377"/>
      <c r="BI67" s="377"/>
      <c r="BJ67" s="377"/>
      <c r="BK67" s="377"/>
      <c r="BL67" s="377"/>
      <c r="BM67" s="377"/>
      <c r="BN67" s="377"/>
      <c r="BO67" s="377"/>
      <c r="BP67" s="377"/>
      <c r="BQ67" s="377"/>
      <c r="BR67" s="377"/>
      <c r="BS67" s="377"/>
      <c r="BT67" s="377"/>
      <c r="BU67" s="377"/>
      <c r="BV67" s="377"/>
      <c r="BW67" s="377"/>
      <c r="BX67" s="377"/>
      <c r="BY67" s="377"/>
      <c r="BZ67" s="377"/>
      <c r="CA67" s="377"/>
      <c r="CB67" s="377"/>
      <c r="CC67" s="377"/>
      <c r="CD67" s="377"/>
      <c r="CE67" s="377"/>
      <c r="CF67" s="377"/>
      <c r="CG67" s="377"/>
      <c r="CH67" s="377"/>
    </row>
    <row r="68" spans="1:87" s="21" customFormat="1" ht="108" customHeight="1" x14ac:dyDescent="0.2">
      <c r="A68" s="604" t="s">
        <v>130</v>
      </c>
      <c r="B68" s="605" t="s">
        <v>185</v>
      </c>
      <c r="C68" s="605" t="s">
        <v>147</v>
      </c>
      <c r="D68" s="605" t="s">
        <v>132</v>
      </c>
      <c r="E68" s="32" t="s">
        <v>453</v>
      </c>
      <c r="F68" s="64" t="s">
        <v>143</v>
      </c>
      <c r="G68" s="65" t="s">
        <v>71</v>
      </c>
      <c r="H68" s="69" t="s">
        <v>40</v>
      </c>
      <c r="I68" s="48" t="s">
        <v>72</v>
      </c>
      <c r="J68" s="41" t="s">
        <v>72</v>
      </c>
      <c r="K68" s="41" t="s">
        <v>233</v>
      </c>
      <c r="L68" s="41" t="s">
        <v>233</v>
      </c>
      <c r="M68" s="41" t="s">
        <v>233</v>
      </c>
      <c r="N68" s="41" t="s">
        <v>233</v>
      </c>
      <c r="O68" s="47" t="s">
        <v>280</v>
      </c>
      <c r="P68" s="47" t="s">
        <v>280</v>
      </c>
      <c r="Q68" s="123">
        <v>150000000</v>
      </c>
      <c r="R68" s="123">
        <v>150000000</v>
      </c>
      <c r="S68" s="394">
        <f t="shared" si="3"/>
        <v>0</v>
      </c>
      <c r="T68" s="98" t="s">
        <v>299</v>
      </c>
      <c r="U68" s="98" t="s">
        <v>299</v>
      </c>
      <c r="V68" s="100"/>
      <c r="W68" s="100"/>
      <c r="X68" s="400" t="s">
        <v>402</v>
      </c>
      <c r="Y68" s="136"/>
      <c r="Z68" s="377"/>
      <c r="AA68" s="377"/>
      <c r="AB68" s="377"/>
      <c r="AC68" s="377"/>
      <c r="AD68" s="377"/>
      <c r="AE68" s="377"/>
      <c r="AF68" s="377"/>
      <c r="AG68" s="377"/>
      <c r="AH68" s="377"/>
      <c r="AI68" s="377"/>
      <c r="AJ68" s="377"/>
      <c r="AK68" s="377"/>
      <c r="AL68" s="377"/>
      <c r="AM68" s="377"/>
      <c r="AN68" s="377"/>
      <c r="AO68" s="377"/>
      <c r="AP68" s="377"/>
      <c r="AQ68" s="377"/>
      <c r="AR68" s="377"/>
      <c r="AS68" s="377"/>
      <c r="AT68" s="377"/>
      <c r="AU68" s="377"/>
      <c r="AV68" s="377"/>
      <c r="AW68" s="377"/>
      <c r="AX68" s="377"/>
      <c r="AY68" s="377"/>
      <c r="AZ68" s="377"/>
      <c r="BA68" s="377"/>
      <c r="BB68" s="377"/>
      <c r="BC68" s="377"/>
      <c r="BD68" s="377"/>
      <c r="BE68" s="377"/>
      <c r="BF68" s="377"/>
      <c r="BG68" s="377"/>
      <c r="BH68" s="377"/>
      <c r="BI68" s="377"/>
      <c r="BJ68" s="377"/>
      <c r="BK68" s="377"/>
      <c r="BL68" s="377"/>
      <c r="BM68" s="377"/>
      <c r="BN68" s="377"/>
      <c r="BO68" s="377"/>
      <c r="BP68" s="377"/>
      <c r="BQ68" s="377"/>
      <c r="BR68" s="377"/>
      <c r="BS68" s="377"/>
      <c r="BT68" s="377"/>
      <c r="BU68" s="377"/>
      <c r="BV68" s="377"/>
      <c r="BW68" s="377"/>
      <c r="BX68" s="377"/>
      <c r="BY68" s="377"/>
      <c r="BZ68" s="377"/>
      <c r="CA68" s="377"/>
      <c r="CB68" s="377"/>
      <c r="CC68" s="377"/>
      <c r="CD68" s="377"/>
      <c r="CE68" s="377"/>
      <c r="CF68" s="377"/>
      <c r="CG68" s="377"/>
      <c r="CH68" s="377"/>
    </row>
    <row r="69" spans="1:87" s="21" customFormat="1" ht="54.75" customHeight="1" x14ac:dyDescent="0.2">
      <c r="A69" s="604" t="s">
        <v>130</v>
      </c>
      <c r="B69" s="605" t="s">
        <v>185</v>
      </c>
      <c r="C69" s="605" t="s">
        <v>147</v>
      </c>
      <c r="D69" s="605" t="s">
        <v>132</v>
      </c>
      <c r="E69" s="32" t="s">
        <v>453</v>
      </c>
      <c r="F69" s="64" t="s">
        <v>147</v>
      </c>
      <c r="G69" s="65" t="s">
        <v>69</v>
      </c>
      <c r="H69" s="42" t="s">
        <v>40</v>
      </c>
      <c r="I69" s="48" t="s">
        <v>70</v>
      </c>
      <c r="J69" s="41" t="s">
        <v>70</v>
      </c>
      <c r="K69" s="41" t="s">
        <v>395</v>
      </c>
      <c r="L69" s="41" t="s">
        <v>395</v>
      </c>
      <c r="M69" s="41" t="s">
        <v>234</v>
      </c>
      <c r="N69" s="41" t="s">
        <v>234</v>
      </c>
      <c r="O69" s="68" t="s">
        <v>281</v>
      </c>
      <c r="P69" s="68" t="s">
        <v>281</v>
      </c>
      <c r="Q69" s="125">
        <v>150000000</v>
      </c>
      <c r="R69" s="125">
        <v>150000000</v>
      </c>
      <c r="S69" s="394">
        <f t="shared" si="3"/>
        <v>0</v>
      </c>
      <c r="T69" s="98" t="s">
        <v>299</v>
      </c>
      <c r="U69" s="98" t="s">
        <v>299</v>
      </c>
      <c r="V69" s="155" t="s">
        <v>328</v>
      </c>
      <c r="W69" s="130">
        <v>235000000</v>
      </c>
      <c r="X69" s="400" t="s">
        <v>402</v>
      </c>
      <c r="Y69" s="161"/>
      <c r="Z69" s="377"/>
      <c r="AA69" s="377"/>
      <c r="AB69" s="377"/>
      <c r="AC69" s="377"/>
      <c r="AD69" s="377"/>
      <c r="AE69" s="377"/>
      <c r="AF69" s="377"/>
      <c r="AG69" s="377"/>
      <c r="AH69" s="377"/>
      <c r="AI69" s="377"/>
      <c r="AJ69" s="377"/>
      <c r="AK69" s="377"/>
      <c r="AL69" s="377"/>
      <c r="AM69" s="377"/>
      <c r="AN69" s="377"/>
      <c r="AO69" s="377"/>
      <c r="AP69" s="377"/>
      <c r="AQ69" s="377"/>
      <c r="AR69" s="377"/>
      <c r="AS69" s="377"/>
      <c r="AT69" s="377"/>
      <c r="AU69" s="377"/>
      <c r="AV69" s="377"/>
      <c r="AW69" s="377"/>
      <c r="AX69" s="377"/>
      <c r="AY69" s="377"/>
      <c r="AZ69" s="377"/>
      <c r="BA69" s="377"/>
      <c r="BB69" s="377"/>
      <c r="BC69" s="377"/>
      <c r="BD69" s="377"/>
      <c r="BE69" s="377"/>
      <c r="BF69" s="377"/>
      <c r="BG69" s="377"/>
      <c r="BH69" s="377"/>
      <c r="BI69" s="377"/>
      <c r="BJ69" s="377"/>
      <c r="BK69" s="377"/>
      <c r="BL69" s="377"/>
      <c r="BM69" s="377"/>
      <c r="BN69" s="377"/>
      <c r="BO69" s="377"/>
      <c r="BP69" s="377"/>
      <c r="BQ69" s="377"/>
      <c r="BR69" s="377"/>
      <c r="BS69" s="377"/>
      <c r="BT69" s="377"/>
      <c r="BU69" s="377"/>
      <c r="BV69" s="377"/>
      <c r="BW69" s="377"/>
      <c r="BX69" s="377"/>
      <c r="BY69" s="377"/>
      <c r="BZ69" s="377"/>
      <c r="CA69" s="377"/>
      <c r="CB69" s="377"/>
      <c r="CC69" s="377"/>
      <c r="CD69" s="377"/>
      <c r="CE69" s="377"/>
      <c r="CF69" s="377"/>
      <c r="CG69" s="377"/>
      <c r="CH69" s="377"/>
    </row>
    <row r="70" spans="1:87" s="21" customFormat="1" ht="51" x14ac:dyDescent="0.2">
      <c r="A70" s="604" t="s">
        <v>130</v>
      </c>
      <c r="B70" s="605" t="s">
        <v>185</v>
      </c>
      <c r="C70" s="605" t="s">
        <v>147</v>
      </c>
      <c r="D70" s="605" t="s">
        <v>132</v>
      </c>
      <c r="E70" s="32" t="s">
        <v>453</v>
      </c>
      <c r="F70" s="33" t="s">
        <v>135</v>
      </c>
      <c r="G70" s="41" t="s">
        <v>75</v>
      </c>
      <c r="H70" s="42" t="s">
        <v>40</v>
      </c>
      <c r="I70" s="48" t="s">
        <v>148</v>
      </c>
      <c r="J70" s="41" t="s">
        <v>148</v>
      </c>
      <c r="K70" s="41" t="s">
        <v>235</v>
      </c>
      <c r="L70" s="41" t="s">
        <v>235</v>
      </c>
      <c r="M70" s="41" t="s">
        <v>235</v>
      </c>
      <c r="N70" s="41" t="s">
        <v>235</v>
      </c>
      <c r="O70" s="47" t="s">
        <v>282</v>
      </c>
      <c r="P70" s="47" t="s">
        <v>282</v>
      </c>
      <c r="Q70" s="123">
        <v>150000000</v>
      </c>
      <c r="R70" s="123">
        <v>150000000</v>
      </c>
      <c r="S70" s="394">
        <f t="shared" si="3"/>
        <v>0</v>
      </c>
      <c r="T70" s="98" t="s">
        <v>299</v>
      </c>
      <c r="U70" s="98" t="s">
        <v>299</v>
      </c>
      <c r="V70" s="100"/>
      <c r="W70" s="100"/>
      <c r="X70" s="400" t="s">
        <v>402</v>
      </c>
      <c r="Y70" s="136"/>
      <c r="Z70" s="377"/>
      <c r="AA70" s="377"/>
      <c r="AB70" s="377"/>
      <c r="AC70" s="377"/>
      <c r="AD70" s="377"/>
      <c r="AE70" s="377"/>
      <c r="AF70" s="377"/>
      <c r="AG70" s="377"/>
      <c r="AH70" s="377"/>
      <c r="AI70" s="377"/>
      <c r="AJ70" s="377"/>
      <c r="AK70" s="377"/>
      <c r="AL70" s="377"/>
      <c r="AM70" s="377"/>
      <c r="AN70" s="377"/>
      <c r="AO70" s="377"/>
      <c r="AP70" s="377"/>
      <c r="AQ70" s="377"/>
      <c r="AR70" s="377"/>
      <c r="AS70" s="377"/>
      <c r="AT70" s="377"/>
      <c r="AU70" s="377"/>
      <c r="AV70" s="377"/>
      <c r="AW70" s="377"/>
      <c r="AX70" s="377"/>
      <c r="AY70" s="377"/>
      <c r="AZ70" s="377"/>
      <c r="BA70" s="377"/>
      <c r="BB70" s="377"/>
      <c r="BC70" s="377"/>
      <c r="BD70" s="377"/>
      <c r="BE70" s="377"/>
      <c r="BF70" s="377"/>
      <c r="BG70" s="377"/>
      <c r="BH70" s="377"/>
      <c r="BI70" s="377"/>
      <c r="BJ70" s="377"/>
      <c r="BK70" s="377"/>
      <c r="BL70" s="377"/>
      <c r="BM70" s="377"/>
      <c r="BN70" s="377"/>
      <c r="BO70" s="377"/>
      <c r="BP70" s="377"/>
      <c r="BQ70" s="377"/>
      <c r="BR70" s="377"/>
      <c r="BS70" s="377"/>
      <c r="BT70" s="377"/>
      <c r="BU70" s="377"/>
      <c r="BV70" s="377"/>
      <c r="BW70" s="377"/>
      <c r="BX70" s="377"/>
      <c r="BY70" s="377"/>
      <c r="BZ70" s="377"/>
      <c r="CA70" s="377"/>
      <c r="CB70" s="377"/>
      <c r="CC70" s="377"/>
      <c r="CD70" s="377"/>
      <c r="CE70" s="377"/>
      <c r="CF70" s="377"/>
      <c r="CG70" s="377"/>
      <c r="CH70" s="377"/>
    </row>
    <row r="71" spans="1:87" s="21" customFormat="1" ht="66.75" customHeight="1" x14ac:dyDescent="0.2">
      <c r="A71" s="604" t="s">
        <v>130</v>
      </c>
      <c r="B71" s="605" t="s">
        <v>185</v>
      </c>
      <c r="C71" s="605" t="s">
        <v>147</v>
      </c>
      <c r="D71" s="605" t="s">
        <v>132</v>
      </c>
      <c r="E71" s="32" t="s">
        <v>453</v>
      </c>
      <c r="F71" s="33" t="s">
        <v>146</v>
      </c>
      <c r="G71" s="41" t="s">
        <v>150</v>
      </c>
      <c r="H71" s="71" t="s">
        <v>40</v>
      </c>
      <c r="I71" s="114" t="s">
        <v>365</v>
      </c>
      <c r="J71" s="105" t="s">
        <v>365</v>
      </c>
      <c r="K71" s="41" t="s">
        <v>236</v>
      </c>
      <c r="L71" s="41" t="s">
        <v>236</v>
      </c>
      <c r="M71" s="41" t="s">
        <v>236</v>
      </c>
      <c r="N71" s="41" t="s">
        <v>236</v>
      </c>
      <c r="O71" s="66" t="s">
        <v>283</v>
      </c>
      <c r="P71" s="66" t="s">
        <v>283</v>
      </c>
      <c r="Q71" s="123">
        <v>1210000000</v>
      </c>
      <c r="R71" s="123">
        <f>1210000000-331657500</f>
        <v>878342500</v>
      </c>
      <c r="S71" s="126">
        <f t="shared" si="3"/>
        <v>-331657500</v>
      </c>
      <c r="T71" s="98" t="s">
        <v>299</v>
      </c>
      <c r="U71" s="98" t="s">
        <v>299</v>
      </c>
      <c r="V71" s="157" t="s">
        <v>330</v>
      </c>
      <c r="W71" s="100">
        <v>570000000</v>
      </c>
      <c r="X71" s="400" t="s">
        <v>402</v>
      </c>
      <c r="Y71" s="136"/>
      <c r="Z71" s="377"/>
      <c r="AA71" s="377"/>
      <c r="AB71" s="377"/>
      <c r="AC71" s="377"/>
      <c r="AD71" s="377"/>
      <c r="AE71" s="377"/>
      <c r="AF71" s="377"/>
      <c r="AG71" s="377"/>
      <c r="AH71" s="377"/>
      <c r="AI71" s="377"/>
      <c r="AJ71" s="377"/>
      <c r="AK71" s="377"/>
      <c r="AL71" s="377"/>
      <c r="AM71" s="377"/>
      <c r="AN71" s="377"/>
      <c r="AO71" s="377"/>
      <c r="AP71" s="377"/>
      <c r="AQ71" s="377"/>
      <c r="AR71" s="377"/>
      <c r="AS71" s="377"/>
      <c r="AT71" s="377"/>
      <c r="AU71" s="377"/>
      <c r="AV71" s="377"/>
      <c r="AW71" s="377"/>
      <c r="AX71" s="377"/>
      <c r="AY71" s="377"/>
      <c r="AZ71" s="377"/>
      <c r="BA71" s="377"/>
      <c r="BB71" s="377"/>
      <c r="BC71" s="377"/>
      <c r="BD71" s="377"/>
      <c r="BE71" s="377"/>
      <c r="BF71" s="377"/>
      <c r="BG71" s="377"/>
      <c r="BH71" s="377"/>
      <c r="BI71" s="377"/>
      <c r="BJ71" s="377"/>
      <c r="BK71" s="377"/>
      <c r="BL71" s="377"/>
      <c r="BM71" s="377"/>
      <c r="BN71" s="377"/>
      <c r="BO71" s="377"/>
      <c r="BP71" s="377"/>
      <c r="BQ71" s="377"/>
      <c r="BR71" s="377"/>
      <c r="BS71" s="377"/>
      <c r="BT71" s="377"/>
      <c r="BU71" s="377"/>
      <c r="BV71" s="377"/>
      <c r="BW71" s="377"/>
      <c r="BX71" s="377"/>
      <c r="BY71" s="377"/>
      <c r="BZ71" s="377"/>
      <c r="CA71" s="377"/>
      <c r="CB71" s="377"/>
      <c r="CC71" s="377"/>
      <c r="CD71" s="377"/>
      <c r="CE71" s="377"/>
      <c r="CF71" s="377"/>
      <c r="CG71" s="377"/>
      <c r="CH71" s="377"/>
    </row>
    <row r="72" spans="1:87" s="21" customFormat="1" ht="59.25" customHeight="1" x14ac:dyDescent="0.2">
      <c r="A72" s="604" t="s">
        <v>130</v>
      </c>
      <c r="B72" s="605" t="s">
        <v>185</v>
      </c>
      <c r="C72" s="605" t="s">
        <v>147</v>
      </c>
      <c r="D72" s="605" t="s">
        <v>132</v>
      </c>
      <c r="E72" s="32" t="s">
        <v>453</v>
      </c>
      <c r="F72" s="147" t="s">
        <v>154</v>
      </c>
      <c r="G72" s="65" t="s">
        <v>76</v>
      </c>
      <c r="H72" s="42" t="s">
        <v>40</v>
      </c>
      <c r="I72" s="114" t="s">
        <v>366</v>
      </c>
      <c r="J72" s="105" t="s">
        <v>366</v>
      </c>
      <c r="K72" s="41" t="s">
        <v>237</v>
      </c>
      <c r="L72" s="41" t="s">
        <v>237</v>
      </c>
      <c r="M72" s="41" t="s">
        <v>237</v>
      </c>
      <c r="N72" s="41" t="s">
        <v>237</v>
      </c>
      <c r="O72" s="47" t="s">
        <v>284</v>
      </c>
      <c r="P72" s="47" t="s">
        <v>284</v>
      </c>
      <c r="Q72" s="123">
        <v>325000000</v>
      </c>
      <c r="R72" s="123">
        <v>190500000</v>
      </c>
      <c r="S72" s="126">
        <f t="shared" si="3"/>
        <v>-134500000</v>
      </c>
      <c r="T72" s="98" t="s">
        <v>299</v>
      </c>
      <c r="U72" s="98" t="s">
        <v>299</v>
      </c>
      <c r="V72" s="157" t="s">
        <v>329</v>
      </c>
      <c r="W72" s="100">
        <v>661000000</v>
      </c>
      <c r="X72" s="400" t="s">
        <v>402</v>
      </c>
      <c r="Y72" s="136"/>
      <c r="Z72" s="377"/>
      <c r="AA72" s="377"/>
      <c r="AB72" s="377"/>
      <c r="AC72" s="377"/>
      <c r="AD72" s="377"/>
      <c r="AE72" s="377"/>
      <c r="AF72" s="377"/>
      <c r="AG72" s="377"/>
      <c r="AH72" s="377"/>
      <c r="AI72" s="377"/>
      <c r="AJ72" s="377"/>
      <c r="AK72" s="377"/>
      <c r="AL72" s="377"/>
      <c r="AM72" s="377"/>
      <c r="AN72" s="377"/>
      <c r="AO72" s="377"/>
      <c r="AP72" s="377"/>
      <c r="AQ72" s="377"/>
      <c r="AR72" s="377"/>
      <c r="AS72" s="377"/>
      <c r="AT72" s="377"/>
      <c r="AU72" s="377"/>
      <c r="AV72" s="377"/>
      <c r="AW72" s="377"/>
      <c r="AX72" s="377"/>
      <c r="AY72" s="377"/>
      <c r="AZ72" s="377"/>
      <c r="BA72" s="377"/>
      <c r="BB72" s="377"/>
      <c r="BC72" s="377"/>
      <c r="BD72" s="377"/>
      <c r="BE72" s="377"/>
      <c r="BF72" s="377"/>
      <c r="BG72" s="377"/>
      <c r="BH72" s="377"/>
      <c r="BI72" s="377"/>
      <c r="BJ72" s="377"/>
      <c r="BK72" s="377"/>
      <c r="BL72" s="377"/>
      <c r="BM72" s="377"/>
      <c r="BN72" s="377"/>
      <c r="BO72" s="377"/>
      <c r="BP72" s="377"/>
      <c r="BQ72" s="377"/>
      <c r="BR72" s="377"/>
      <c r="BS72" s="377"/>
      <c r="BT72" s="377"/>
      <c r="BU72" s="377"/>
      <c r="BV72" s="377"/>
      <c r="BW72" s="377"/>
      <c r="BX72" s="377"/>
      <c r="BY72" s="377"/>
      <c r="BZ72" s="377"/>
      <c r="CA72" s="377"/>
      <c r="CB72" s="377"/>
      <c r="CC72" s="377"/>
      <c r="CD72" s="377"/>
      <c r="CE72" s="377"/>
      <c r="CF72" s="377"/>
      <c r="CG72" s="377"/>
      <c r="CH72" s="377"/>
    </row>
    <row r="73" spans="1:87" s="21" customFormat="1" ht="26.25" customHeight="1" x14ac:dyDescent="0.2">
      <c r="A73" s="604" t="s">
        <v>130</v>
      </c>
      <c r="B73" s="605" t="s">
        <v>185</v>
      </c>
      <c r="C73" s="605" t="s">
        <v>147</v>
      </c>
      <c r="D73" s="605" t="s">
        <v>132</v>
      </c>
      <c r="E73" s="32" t="s">
        <v>453</v>
      </c>
      <c r="F73" s="33" t="s">
        <v>137</v>
      </c>
      <c r="G73" s="240" t="s">
        <v>332</v>
      </c>
      <c r="H73" s="46" t="s">
        <v>40</v>
      </c>
      <c r="I73" s="91"/>
      <c r="J73" s="41" t="s">
        <v>405</v>
      </c>
      <c r="K73" s="41"/>
      <c r="L73" s="41"/>
      <c r="M73" s="41"/>
      <c r="N73" s="41"/>
      <c r="O73" s="81"/>
      <c r="P73" s="239"/>
      <c r="Q73" s="226"/>
      <c r="R73" s="226"/>
      <c r="S73" s="394"/>
      <c r="T73" s="144"/>
      <c r="U73" s="144"/>
      <c r="V73" s="234" t="s">
        <v>331</v>
      </c>
      <c r="W73" s="230">
        <v>200000000</v>
      </c>
      <c r="X73" s="400" t="s">
        <v>402</v>
      </c>
      <c r="Y73" s="231"/>
      <c r="Z73" s="377"/>
      <c r="AA73" s="377"/>
      <c r="AB73" s="377"/>
      <c r="AC73" s="377"/>
      <c r="AD73" s="377"/>
      <c r="AE73" s="377"/>
      <c r="AF73" s="377"/>
      <c r="AG73" s="377"/>
      <c r="AH73" s="377"/>
      <c r="AI73" s="377"/>
      <c r="AJ73" s="377"/>
      <c r="AK73" s="377"/>
      <c r="AL73" s="377"/>
      <c r="AM73" s="377"/>
      <c r="AN73" s="377"/>
      <c r="AO73" s="377"/>
      <c r="AP73" s="377"/>
      <c r="AQ73" s="377"/>
      <c r="AR73" s="377"/>
      <c r="AS73" s="377"/>
      <c r="AT73" s="377"/>
      <c r="AU73" s="377"/>
      <c r="AV73" s="377"/>
      <c r="AW73" s="377"/>
      <c r="AX73" s="377"/>
      <c r="AY73" s="377"/>
      <c r="AZ73" s="377"/>
      <c r="BA73" s="377"/>
      <c r="BB73" s="377"/>
      <c r="BC73" s="377"/>
      <c r="BD73" s="377"/>
      <c r="BE73" s="377"/>
      <c r="BF73" s="377"/>
      <c r="BG73" s="377"/>
      <c r="BH73" s="377"/>
      <c r="BI73" s="377"/>
      <c r="BJ73" s="377"/>
      <c r="BK73" s="377"/>
      <c r="BL73" s="377"/>
      <c r="BM73" s="377"/>
      <c r="BN73" s="377"/>
      <c r="BO73" s="377"/>
      <c r="BP73" s="377"/>
      <c r="BQ73" s="377"/>
      <c r="BR73" s="377"/>
      <c r="BS73" s="377"/>
      <c r="BT73" s="377"/>
      <c r="BU73" s="377"/>
      <c r="BV73" s="377"/>
      <c r="BW73" s="377"/>
      <c r="BX73" s="377"/>
      <c r="BY73" s="377"/>
      <c r="BZ73" s="377"/>
      <c r="CA73" s="377"/>
      <c r="CB73" s="377"/>
      <c r="CC73" s="377"/>
      <c r="CD73" s="377"/>
      <c r="CE73" s="377"/>
      <c r="CF73" s="377"/>
      <c r="CG73" s="377"/>
      <c r="CH73" s="377"/>
    </row>
    <row r="74" spans="1:87" s="233" customFormat="1" ht="17.25" customHeight="1" x14ac:dyDescent="0.2">
      <c r="A74" s="594" t="s">
        <v>130</v>
      </c>
      <c r="B74" s="595" t="s">
        <v>185</v>
      </c>
      <c r="C74" s="595" t="s">
        <v>147</v>
      </c>
      <c r="D74" s="595" t="s">
        <v>132</v>
      </c>
      <c r="E74" s="166" t="s">
        <v>462</v>
      </c>
      <c r="F74" s="167"/>
      <c r="G74" s="169" t="s">
        <v>152</v>
      </c>
      <c r="H74" s="698" t="s">
        <v>153</v>
      </c>
      <c r="I74" s="699"/>
      <c r="J74" s="176"/>
      <c r="K74" s="176"/>
      <c r="L74" s="176"/>
      <c r="M74" s="176"/>
      <c r="N74" s="176"/>
      <c r="O74" s="193"/>
      <c r="P74" s="193"/>
      <c r="Q74" s="254">
        <f>SUM(Q75:Q77)</f>
        <v>1885000000</v>
      </c>
      <c r="R74" s="254">
        <f t="shared" ref="R74:W74" si="4">SUM(R75:R77)</f>
        <v>1885000000</v>
      </c>
      <c r="S74" s="623">
        <f>R74-Q74</f>
        <v>0</v>
      </c>
      <c r="T74" s="254"/>
      <c r="U74" s="254"/>
      <c r="V74" s="254"/>
      <c r="W74" s="254">
        <f t="shared" si="4"/>
        <v>702000000</v>
      </c>
      <c r="X74" s="174"/>
      <c r="Y74" s="175"/>
      <c r="Z74" s="377"/>
      <c r="AA74" s="377"/>
      <c r="AB74" s="377"/>
      <c r="AC74" s="377"/>
      <c r="AD74" s="377"/>
      <c r="AE74" s="377"/>
      <c r="AF74" s="377"/>
      <c r="AG74" s="377"/>
      <c r="AH74" s="377"/>
      <c r="AI74" s="377"/>
      <c r="AJ74" s="377"/>
      <c r="AK74" s="377"/>
      <c r="AL74" s="377"/>
      <c r="AM74" s="377"/>
      <c r="AN74" s="377"/>
      <c r="AO74" s="377"/>
      <c r="AP74" s="377"/>
      <c r="AQ74" s="377"/>
      <c r="AR74" s="377"/>
      <c r="AS74" s="377"/>
      <c r="AT74" s="377"/>
      <c r="AU74" s="377"/>
      <c r="AV74" s="377"/>
      <c r="AW74" s="377"/>
      <c r="AX74" s="377"/>
      <c r="AY74" s="377"/>
      <c r="AZ74" s="377"/>
      <c r="BA74" s="377"/>
      <c r="BB74" s="377"/>
      <c r="BC74" s="377"/>
      <c r="BD74" s="377"/>
      <c r="BE74" s="377"/>
      <c r="BF74" s="377"/>
      <c r="BG74" s="377"/>
      <c r="BH74" s="377"/>
      <c r="BI74" s="377"/>
      <c r="BJ74" s="377"/>
      <c r="BK74" s="377"/>
      <c r="BL74" s="377"/>
      <c r="BM74" s="377"/>
      <c r="BN74" s="377"/>
      <c r="BO74" s="377"/>
      <c r="BP74" s="377"/>
      <c r="BQ74" s="377"/>
      <c r="BR74" s="377"/>
      <c r="BS74" s="377"/>
      <c r="BT74" s="377"/>
      <c r="BU74" s="377"/>
      <c r="BV74" s="377"/>
      <c r="BW74" s="377"/>
      <c r="BX74" s="377"/>
      <c r="BY74" s="377"/>
      <c r="BZ74" s="377"/>
      <c r="CA74" s="377"/>
      <c r="CB74" s="377"/>
      <c r="CC74" s="377"/>
      <c r="CD74" s="377"/>
      <c r="CE74" s="377"/>
      <c r="CF74" s="377"/>
      <c r="CG74" s="377"/>
      <c r="CH74" s="377"/>
      <c r="CI74" s="229"/>
    </row>
    <row r="75" spans="1:87" s="21" customFormat="1" ht="89.25" x14ac:dyDescent="0.2">
      <c r="A75" s="604" t="s">
        <v>130</v>
      </c>
      <c r="B75" s="605" t="s">
        <v>185</v>
      </c>
      <c r="C75" s="605" t="s">
        <v>147</v>
      </c>
      <c r="D75" s="605" t="s">
        <v>132</v>
      </c>
      <c r="E75" s="32" t="s">
        <v>462</v>
      </c>
      <c r="F75" s="64" t="s">
        <v>132</v>
      </c>
      <c r="G75" s="65" t="s">
        <v>56</v>
      </c>
      <c r="H75" s="69" t="s">
        <v>40</v>
      </c>
      <c r="I75" s="118" t="s">
        <v>198</v>
      </c>
      <c r="J75" s="105" t="s">
        <v>198</v>
      </c>
      <c r="K75" s="41" t="s">
        <v>396</v>
      </c>
      <c r="L75" s="41" t="s">
        <v>396</v>
      </c>
      <c r="M75" s="41" t="s">
        <v>223</v>
      </c>
      <c r="N75" s="41" t="s">
        <v>223</v>
      </c>
      <c r="O75" s="74" t="s">
        <v>285</v>
      </c>
      <c r="P75" s="74" t="s">
        <v>285</v>
      </c>
      <c r="Q75" s="125">
        <v>1700000000</v>
      </c>
      <c r="R75" s="125">
        <v>1700000000</v>
      </c>
      <c r="S75" s="394">
        <f t="shared" si="3"/>
        <v>0</v>
      </c>
      <c r="T75" s="98" t="s">
        <v>299</v>
      </c>
      <c r="U75" s="98" t="s">
        <v>299</v>
      </c>
      <c r="V75" s="154" t="s">
        <v>333</v>
      </c>
      <c r="W75" s="153">
        <v>400000000</v>
      </c>
      <c r="X75" s="400" t="s">
        <v>402</v>
      </c>
      <c r="Y75" s="162"/>
      <c r="Z75" s="377"/>
      <c r="AA75" s="377"/>
      <c r="AB75" s="377"/>
      <c r="AC75" s="377"/>
      <c r="AD75" s="377"/>
      <c r="AE75" s="377"/>
      <c r="AF75" s="377"/>
      <c r="AG75" s="377"/>
      <c r="AH75" s="377"/>
      <c r="AI75" s="377"/>
      <c r="AJ75" s="377"/>
      <c r="AK75" s="377"/>
      <c r="AL75" s="377"/>
      <c r="AM75" s="377"/>
      <c r="AN75" s="377"/>
      <c r="AO75" s="377"/>
      <c r="AP75" s="377"/>
      <c r="AQ75" s="377"/>
      <c r="AR75" s="377"/>
      <c r="AS75" s="377"/>
      <c r="AT75" s="377"/>
      <c r="AU75" s="377"/>
      <c r="AV75" s="377"/>
      <c r="AW75" s="377"/>
      <c r="AX75" s="377"/>
      <c r="AY75" s="377"/>
      <c r="AZ75" s="377"/>
      <c r="BA75" s="377"/>
      <c r="BB75" s="377"/>
      <c r="BC75" s="377"/>
      <c r="BD75" s="377"/>
      <c r="BE75" s="377"/>
      <c r="BF75" s="377"/>
      <c r="BG75" s="377"/>
      <c r="BH75" s="377"/>
      <c r="BI75" s="377"/>
      <c r="BJ75" s="377"/>
      <c r="BK75" s="377"/>
      <c r="BL75" s="377"/>
      <c r="BM75" s="377"/>
      <c r="BN75" s="377"/>
      <c r="BO75" s="377"/>
      <c r="BP75" s="377"/>
      <c r="BQ75" s="377"/>
      <c r="BR75" s="377"/>
      <c r="BS75" s="377"/>
      <c r="BT75" s="377"/>
      <c r="BU75" s="377"/>
      <c r="BV75" s="377"/>
      <c r="BW75" s="377"/>
      <c r="BX75" s="377"/>
      <c r="BY75" s="377"/>
      <c r="BZ75" s="377"/>
      <c r="CA75" s="377"/>
      <c r="CB75" s="377"/>
      <c r="CC75" s="377"/>
      <c r="CD75" s="377"/>
      <c r="CE75" s="377"/>
      <c r="CF75" s="377"/>
      <c r="CG75" s="377"/>
      <c r="CH75" s="377"/>
    </row>
    <row r="76" spans="1:87" s="388" customFormat="1" ht="174" customHeight="1" x14ac:dyDescent="0.25">
      <c r="A76" s="632" t="s">
        <v>130</v>
      </c>
      <c r="B76" s="32" t="s">
        <v>185</v>
      </c>
      <c r="C76" s="32" t="s">
        <v>147</v>
      </c>
      <c r="D76" s="32" t="s">
        <v>132</v>
      </c>
      <c r="E76" s="32" t="s">
        <v>462</v>
      </c>
      <c r="F76" s="64" t="s">
        <v>131</v>
      </c>
      <c r="G76" s="65" t="s">
        <v>57</v>
      </c>
      <c r="H76" s="415" t="s">
        <v>40</v>
      </c>
      <c r="I76" s="118" t="s">
        <v>199</v>
      </c>
      <c r="J76" s="105" t="s">
        <v>199</v>
      </c>
      <c r="K76" s="41" t="s">
        <v>238</v>
      </c>
      <c r="L76" s="41" t="s">
        <v>238</v>
      </c>
      <c r="M76" s="41" t="s">
        <v>238</v>
      </c>
      <c r="N76" s="41" t="s">
        <v>238</v>
      </c>
      <c r="O76" s="625" t="s">
        <v>286</v>
      </c>
      <c r="P76" s="625" t="s">
        <v>286</v>
      </c>
      <c r="Q76" s="626">
        <v>125000000</v>
      </c>
      <c r="R76" s="626">
        <v>125000000</v>
      </c>
      <c r="S76" s="627">
        <f t="shared" si="3"/>
        <v>0</v>
      </c>
      <c r="T76" s="628" t="s">
        <v>299</v>
      </c>
      <c r="U76" s="628" t="s">
        <v>299</v>
      </c>
      <c r="V76" s="629" t="s">
        <v>334</v>
      </c>
      <c r="W76" s="630">
        <v>161000000</v>
      </c>
      <c r="X76" s="34" t="s">
        <v>402</v>
      </c>
      <c r="Y76" s="631"/>
      <c r="Z76" s="387"/>
      <c r="AA76" s="387"/>
      <c r="AB76" s="387"/>
      <c r="AC76" s="387"/>
      <c r="AD76" s="387"/>
      <c r="AE76" s="387"/>
      <c r="AF76" s="387"/>
      <c r="AG76" s="387"/>
      <c r="AH76" s="387"/>
      <c r="AI76" s="387"/>
      <c r="AJ76" s="387"/>
      <c r="AK76" s="387"/>
      <c r="AL76" s="387"/>
      <c r="AM76" s="387"/>
      <c r="AN76" s="387"/>
      <c r="AO76" s="387"/>
      <c r="AP76" s="387"/>
      <c r="AQ76" s="387"/>
      <c r="AR76" s="387"/>
      <c r="AS76" s="387"/>
      <c r="AT76" s="387"/>
      <c r="AU76" s="387"/>
      <c r="AV76" s="387"/>
      <c r="AW76" s="387"/>
      <c r="AX76" s="387"/>
      <c r="AY76" s="387"/>
      <c r="AZ76" s="387"/>
      <c r="BA76" s="387"/>
      <c r="BB76" s="387"/>
      <c r="BC76" s="387"/>
      <c r="BD76" s="387"/>
      <c r="BE76" s="387"/>
      <c r="BF76" s="387"/>
      <c r="BG76" s="387"/>
      <c r="BH76" s="387"/>
      <c r="BI76" s="387"/>
      <c r="BJ76" s="387"/>
      <c r="BK76" s="387"/>
      <c r="BL76" s="387"/>
      <c r="BM76" s="387"/>
      <c r="BN76" s="387"/>
      <c r="BO76" s="387"/>
      <c r="BP76" s="387"/>
      <c r="BQ76" s="387"/>
      <c r="BR76" s="387"/>
      <c r="BS76" s="387"/>
      <c r="BT76" s="387"/>
      <c r="BU76" s="387"/>
      <c r="BV76" s="387"/>
      <c r="BW76" s="387"/>
      <c r="BX76" s="387"/>
      <c r="BY76" s="387"/>
      <c r="BZ76" s="387"/>
      <c r="CA76" s="387"/>
      <c r="CB76" s="387"/>
      <c r="CC76" s="387"/>
      <c r="CD76" s="387"/>
      <c r="CE76" s="387"/>
      <c r="CF76" s="387"/>
      <c r="CG76" s="387"/>
      <c r="CH76" s="387"/>
    </row>
    <row r="77" spans="1:87" s="21" customFormat="1" ht="45" customHeight="1" x14ac:dyDescent="0.2">
      <c r="A77" s="604" t="s">
        <v>130</v>
      </c>
      <c r="B77" s="605" t="s">
        <v>185</v>
      </c>
      <c r="C77" s="605" t="s">
        <v>147</v>
      </c>
      <c r="D77" s="605" t="s">
        <v>132</v>
      </c>
      <c r="E77" s="32" t="s">
        <v>462</v>
      </c>
      <c r="F77" s="64" t="s">
        <v>143</v>
      </c>
      <c r="G77" s="50" t="s">
        <v>58</v>
      </c>
      <c r="H77" s="51" t="s">
        <v>40</v>
      </c>
      <c r="I77" s="119" t="s">
        <v>200</v>
      </c>
      <c r="J77" s="112" t="s">
        <v>200</v>
      </c>
      <c r="K77" s="50" t="s">
        <v>239</v>
      </c>
      <c r="L77" s="50" t="s">
        <v>239</v>
      </c>
      <c r="M77" s="50" t="s">
        <v>239</v>
      </c>
      <c r="N77" s="50" t="s">
        <v>239</v>
      </c>
      <c r="O77" s="39" t="s">
        <v>287</v>
      </c>
      <c r="P77" s="39" t="s">
        <v>287</v>
      </c>
      <c r="Q77" s="123">
        <v>60000000</v>
      </c>
      <c r="R77" s="123">
        <v>60000000</v>
      </c>
      <c r="S77" s="394">
        <f t="shared" si="3"/>
        <v>0</v>
      </c>
      <c r="T77" s="98" t="s">
        <v>299</v>
      </c>
      <c r="U77" s="98" t="s">
        <v>299</v>
      </c>
      <c r="V77" s="157" t="s">
        <v>335</v>
      </c>
      <c r="W77" s="100">
        <v>141000000</v>
      </c>
      <c r="X77" s="400" t="s">
        <v>402</v>
      </c>
      <c r="Y77" s="136"/>
      <c r="Z77" s="377"/>
      <c r="AA77" s="377"/>
      <c r="AB77" s="377"/>
      <c r="AC77" s="377"/>
      <c r="AD77" s="377"/>
      <c r="AE77" s="377"/>
      <c r="AF77" s="377"/>
      <c r="AG77" s="377"/>
      <c r="AH77" s="377"/>
      <c r="AI77" s="377"/>
      <c r="AJ77" s="377"/>
      <c r="AK77" s="377"/>
      <c r="AL77" s="377"/>
      <c r="AM77" s="377"/>
      <c r="AN77" s="377"/>
      <c r="AO77" s="377"/>
      <c r="AP77" s="377"/>
      <c r="AQ77" s="377"/>
      <c r="AR77" s="377"/>
      <c r="AS77" s="377"/>
      <c r="AT77" s="377"/>
      <c r="AU77" s="377"/>
      <c r="AV77" s="377"/>
      <c r="AW77" s="377"/>
      <c r="AX77" s="377"/>
      <c r="AY77" s="377"/>
      <c r="AZ77" s="377"/>
      <c r="BA77" s="377"/>
      <c r="BB77" s="377"/>
      <c r="BC77" s="377"/>
      <c r="BD77" s="377"/>
      <c r="BE77" s="377"/>
      <c r="BF77" s="377"/>
      <c r="BG77" s="377"/>
      <c r="BH77" s="377"/>
      <c r="BI77" s="377"/>
      <c r="BJ77" s="377"/>
      <c r="BK77" s="377"/>
      <c r="BL77" s="377"/>
      <c r="BM77" s="377"/>
      <c r="BN77" s="377"/>
      <c r="BO77" s="377"/>
      <c r="BP77" s="377"/>
      <c r="BQ77" s="377"/>
      <c r="BR77" s="377"/>
      <c r="BS77" s="377"/>
      <c r="BT77" s="377"/>
      <c r="BU77" s="377"/>
      <c r="BV77" s="377"/>
      <c r="BW77" s="377"/>
      <c r="BX77" s="377"/>
      <c r="BY77" s="377"/>
      <c r="BZ77" s="377"/>
      <c r="CA77" s="377"/>
      <c r="CB77" s="377"/>
      <c r="CC77" s="377"/>
      <c r="CD77" s="377"/>
      <c r="CE77" s="377"/>
      <c r="CF77" s="377"/>
      <c r="CG77" s="377"/>
      <c r="CH77" s="377"/>
    </row>
    <row r="78" spans="1:87" s="171" customFormat="1" ht="21.75" customHeight="1" x14ac:dyDescent="0.2">
      <c r="A78" s="207" t="s">
        <v>470</v>
      </c>
      <c r="B78" s="595"/>
      <c r="C78" s="595"/>
      <c r="D78" s="595"/>
      <c r="E78" s="596"/>
      <c r="F78" s="597"/>
      <c r="G78" s="207"/>
      <c r="H78" s="208"/>
      <c r="I78" s="209"/>
      <c r="J78" s="210"/>
      <c r="K78" s="210"/>
      <c r="L78" s="210"/>
      <c r="M78" s="210"/>
      <c r="N78" s="211"/>
      <c r="O78" s="212"/>
      <c r="P78" s="213"/>
      <c r="Q78" s="179"/>
      <c r="R78" s="179"/>
      <c r="S78" s="172"/>
      <c r="T78" s="172"/>
      <c r="U78" s="173"/>
      <c r="V78" s="214"/>
      <c r="W78" s="214"/>
      <c r="X78" s="214"/>
      <c r="Y78" s="215"/>
      <c r="Z78" s="377"/>
      <c r="AA78" s="377"/>
      <c r="AB78" s="377"/>
      <c r="AC78" s="377"/>
      <c r="AD78" s="377"/>
      <c r="AE78" s="377"/>
      <c r="AF78" s="377"/>
      <c r="AG78" s="377"/>
      <c r="AH78" s="377"/>
      <c r="AI78" s="377"/>
      <c r="AJ78" s="377"/>
      <c r="AK78" s="377"/>
      <c r="AL78" s="377"/>
      <c r="AM78" s="377"/>
      <c r="AN78" s="377"/>
      <c r="AO78" s="377"/>
      <c r="AP78" s="377"/>
      <c r="AQ78" s="377"/>
      <c r="AR78" s="377"/>
      <c r="AS78" s="377"/>
      <c r="AT78" s="377"/>
      <c r="AU78" s="377"/>
      <c r="AV78" s="377"/>
      <c r="AW78" s="377"/>
      <c r="AX78" s="377"/>
      <c r="AY78" s="377"/>
      <c r="AZ78" s="377"/>
      <c r="BA78" s="377"/>
      <c r="BB78" s="377"/>
      <c r="BC78" s="377"/>
      <c r="BD78" s="377"/>
      <c r="BE78" s="377"/>
      <c r="BF78" s="377"/>
      <c r="BG78" s="377"/>
      <c r="BH78" s="377"/>
      <c r="BI78" s="377"/>
      <c r="BJ78" s="377"/>
      <c r="BK78" s="377"/>
      <c r="BL78" s="377"/>
      <c r="BM78" s="377"/>
      <c r="BN78" s="377"/>
      <c r="BO78" s="377"/>
      <c r="BP78" s="377"/>
      <c r="BQ78" s="377"/>
      <c r="BR78" s="377"/>
      <c r="BS78" s="377"/>
      <c r="BT78" s="377"/>
      <c r="BU78" s="377"/>
      <c r="BV78" s="377"/>
      <c r="BW78" s="377"/>
      <c r="BX78" s="377"/>
      <c r="BY78" s="377"/>
      <c r="BZ78" s="377"/>
      <c r="CA78" s="377"/>
      <c r="CB78" s="377"/>
      <c r="CC78" s="377"/>
      <c r="CD78" s="377"/>
      <c r="CE78" s="377"/>
      <c r="CF78" s="377"/>
      <c r="CG78" s="377"/>
      <c r="CH78" s="377"/>
      <c r="CI78" s="21"/>
    </row>
    <row r="79" spans="1:87" s="171" customFormat="1" ht="36.75" customHeight="1" x14ac:dyDescent="0.2">
      <c r="A79" s="594" t="s">
        <v>130</v>
      </c>
      <c r="B79" s="595" t="s">
        <v>185</v>
      </c>
      <c r="C79" s="595" t="s">
        <v>147</v>
      </c>
      <c r="D79" s="595" t="s">
        <v>132</v>
      </c>
      <c r="E79" s="166" t="s">
        <v>451</v>
      </c>
      <c r="F79" s="167"/>
      <c r="G79" s="169" t="s">
        <v>160</v>
      </c>
      <c r="H79" s="703" t="s">
        <v>161</v>
      </c>
      <c r="I79" s="698"/>
      <c r="J79" s="202"/>
      <c r="K79" s="202"/>
      <c r="L79" s="202"/>
      <c r="M79" s="202"/>
      <c r="N79" s="202"/>
      <c r="O79" s="170"/>
      <c r="P79" s="203"/>
      <c r="Q79" s="257">
        <f>SUM(Q80:Q90)</f>
        <v>5316241064</v>
      </c>
      <c r="R79" s="257">
        <f t="shared" ref="R79" si="5">SUM(R80:R90)</f>
        <v>5288806064</v>
      </c>
      <c r="S79" s="179">
        <f t="shared" si="3"/>
        <v>-27435000</v>
      </c>
      <c r="T79" s="257"/>
      <c r="U79" s="257"/>
      <c r="V79" s="257"/>
      <c r="W79" s="257">
        <f>SUM(W80:W90)</f>
        <v>2288000000</v>
      </c>
      <c r="X79" s="174"/>
      <c r="Y79" s="175"/>
      <c r="Z79" s="377"/>
      <c r="AA79" s="377"/>
      <c r="AB79" s="377"/>
      <c r="AC79" s="377"/>
      <c r="AD79" s="377"/>
      <c r="AE79" s="377"/>
      <c r="AF79" s="377"/>
      <c r="AG79" s="377"/>
      <c r="AH79" s="377"/>
      <c r="AI79" s="377"/>
      <c r="AJ79" s="377"/>
      <c r="AK79" s="377"/>
      <c r="AL79" s="377"/>
      <c r="AM79" s="377"/>
      <c r="AN79" s="377"/>
      <c r="AO79" s="377"/>
      <c r="AP79" s="377"/>
      <c r="AQ79" s="377"/>
      <c r="AR79" s="377"/>
      <c r="AS79" s="377"/>
      <c r="AT79" s="377"/>
      <c r="AU79" s="377"/>
      <c r="AV79" s="377"/>
      <c r="AW79" s="377"/>
      <c r="AX79" s="377"/>
      <c r="AY79" s="377"/>
      <c r="AZ79" s="377"/>
      <c r="BA79" s="377"/>
      <c r="BB79" s="377"/>
      <c r="BC79" s="377"/>
      <c r="BD79" s="377"/>
      <c r="BE79" s="377"/>
      <c r="BF79" s="377"/>
      <c r="BG79" s="377"/>
      <c r="BH79" s="377"/>
      <c r="BI79" s="377"/>
      <c r="BJ79" s="377"/>
      <c r="BK79" s="377"/>
      <c r="BL79" s="377"/>
      <c r="BM79" s="377"/>
      <c r="BN79" s="377"/>
      <c r="BO79" s="377"/>
      <c r="BP79" s="377"/>
      <c r="BQ79" s="377"/>
      <c r="BR79" s="377"/>
      <c r="BS79" s="377"/>
      <c r="BT79" s="377"/>
      <c r="BU79" s="377"/>
      <c r="BV79" s="377"/>
      <c r="BW79" s="377"/>
      <c r="BX79" s="377"/>
      <c r="BY79" s="377"/>
      <c r="BZ79" s="377"/>
      <c r="CA79" s="377"/>
      <c r="CB79" s="377"/>
      <c r="CC79" s="377"/>
      <c r="CD79" s="377"/>
      <c r="CE79" s="377"/>
      <c r="CF79" s="377"/>
      <c r="CG79" s="377"/>
      <c r="CH79" s="377"/>
      <c r="CI79" s="21"/>
    </row>
    <row r="80" spans="1:87" s="21" customFormat="1" ht="92.25" customHeight="1" x14ac:dyDescent="0.2">
      <c r="A80" s="604" t="s">
        <v>130</v>
      </c>
      <c r="B80" s="605" t="s">
        <v>185</v>
      </c>
      <c r="C80" s="605" t="s">
        <v>147</v>
      </c>
      <c r="D80" s="605" t="s">
        <v>132</v>
      </c>
      <c r="E80" s="32" t="s">
        <v>451</v>
      </c>
      <c r="F80" s="236" t="s">
        <v>455</v>
      </c>
      <c r="G80" s="34" t="s">
        <v>44</v>
      </c>
      <c r="H80" s="35" t="s">
        <v>40</v>
      </c>
      <c r="I80" s="241" t="s">
        <v>201</v>
      </c>
      <c r="J80" s="105" t="s">
        <v>201</v>
      </c>
      <c r="K80" s="34" t="s">
        <v>240</v>
      </c>
      <c r="L80" s="34" t="s">
        <v>240</v>
      </c>
      <c r="M80" s="34" t="s">
        <v>240</v>
      </c>
      <c r="N80" s="34" t="s">
        <v>240</v>
      </c>
      <c r="O80" s="87" t="s">
        <v>288</v>
      </c>
      <c r="P80" s="87" t="s">
        <v>288</v>
      </c>
      <c r="Q80" s="226">
        <v>2848041064</v>
      </c>
      <c r="R80" s="226">
        <v>2848041064</v>
      </c>
      <c r="S80" s="394">
        <f t="shared" si="3"/>
        <v>0</v>
      </c>
      <c r="T80" s="144" t="s">
        <v>299</v>
      </c>
      <c r="U80" s="144" t="s">
        <v>299</v>
      </c>
      <c r="V80" s="242">
        <v>1</v>
      </c>
      <c r="W80" s="230">
        <v>702000000</v>
      </c>
      <c r="X80" s="400" t="s">
        <v>402</v>
      </c>
      <c r="Y80" s="231"/>
      <c r="Z80" s="377"/>
      <c r="AA80" s="377"/>
      <c r="AB80" s="377"/>
      <c r="AC80" s="377"/>
      <c r="AD80" s="377"/>
      <c r="AE80" s="377"/>
      <c r="AF80" s="377"/>
      <c r="AG80" s="377"/>
      <c r="AH80" s="377"/>
      <c r="AI80" s="377"/>
      <c r="AJ80" s="377"/>
      <c r="AK80" s="377"/>
      <c r="AL80" s="377"/>
      <c r="AM80" s="377"/>
      <c r="AN80" s="377"/>
      <c r="AO80" s="377"/>
      <c r="AP80" s="377"/>
      <c r="AQ80" s="377"/>
      <c r="AR80" s="377"/>
      <c r="AS80" s="377"/>
      <c r="AT80" s="377"/>
      <c r="AU80" s="377"/>
      <c r="AV80" s="377"/>
      <c r="AW80" s="377"/>
      <c r="AX80" s="377"/>
      <c r="AY80" s="377"/>
      <c r="AZ80" s="377"/>
      <c r="BA80" s="377"/>
      <c r="BB80" s="377"/>
      <c r="BC80" s="377"/>
      <c r="BD80" s="377"/>
      <c r="BE80" s="377"/>
      <c r="BF80" s="377"/>
      <c r="BG80" s="377"/>
      <c r="BH80" s="377"/>
      <c r="BI80" s="377"/>
      <c r="BJ80" s="377"/>
      <c r="BK80" s="377"/>
      <c r="BL80" s="377"/>
      <c r="BM80" s="377"/>
      <c r="BN80" s="377"/>
      <c r="BO80" s="377"/>
      <c r="BP80" s="377"/>
      <c r="BQ80" s="377"/>
      <c r="BR80" s="377"/>
      <c r="BS80" s="377"/>
      <c r="BT80" s="377"/>
      <c r="BU80" s="377"/>
      <c r="BV80" s="377"/>
      <c r="BW80" s="377"/>
      <c r="BX80" s="377"/>
      <c r="BY80" s="377"/>
      <c r="BZ80" s="377"/>
      <c r="CA80" s="377"/>
      <c r="CB80" s="377"/>
      <c r="CC80" s="377"/>
      <c r="CD80" s="377"/>
      <c r="CE80" s="377"/>
      <c r="CF80" s="377"/>
      <c r="CG80" s="377"/>
      <c r="CH80" s="377"/>
    </row>
    <row r="81" spans="1:87" s="229" customFormat="1" ht="71.25" customHeight="1" x14ac:dyDescent="0.2">
      <c r="A81" s="604" t="s">
        <v>130</v>
      </c>
      <c r="B81" s="605" t="s">
        <v>185</v>
      </c>
      <c r="C81" s="605" t="s">
        <v>147</v>
      </c>
      <c r="D81" s="605" t="s">
        <v>132</v>
      </c>
      <c r="E81" s="32" t="s">
        <v>451</v>
      </c>
      <c r="F81" s="236" t="s">
        <v>146</v>
      </c>
      <c r="G81" s="34" t="s">
        <v>49</v>
      </c>
      <c r="H81" s="244" t="s">
        <v>40</v>
      </c>
      <c r="I81" s="241" t="s">
        <v>367</v>
      </c>
      <c r="J81" s="105" t="s">
        <v>367</v>
      </c>
      <c r="K81" s="34" t="s">
        <v>241</v>
      </c>
      <c r="L81" s="34" t="s">
        <v>241</v>
      </c>
      <c r="M81" s="34" t="s">
        <v>241</v>
      </c>
      <c r="N81" s="34" t="s">
        <v>241</v>
      </c>
      <c r="O81" s="87" t="s">
        <v>281</v>
      </c>
      <c r="P81" s="87" t="s">
        <v>281</v>
      </c>
      <c r="Q81" s="245">
        <v>100000000</v>
      </c>
      <c r="R81" s="245">
        <f xml:space="preserve"> 100000000-837000</f>
        <v>99163000</v>
      </c>
      <c r="S81" s="126">
        <f t="shared" si="3"/>
        <v>-837000</v>
      </c>
      <c r="T81" s="246" t="s">
        <v>299</v>
      </c>
      <c r="U81" s="246" t="s">
        <v>299</v>
      </c>
      <c r="V81" s="249"/>
      <c r="W81" s="249"/>
      <c r="X81" s="400" t="s">
        <v>402</v>
      </c>
      <c r="Y81" s="231"/>
      <c r="Z81" s="377"/>
      <c r="AA81" s="377"/>
      <c r="AB81" s="377"/>
      <c r="AC81" s="377"/>
      <c r="AD81" s="377"/>
      <c r="AE81" s="377"/>
      <c r="AF81" s="377"/>
      <c r="AG81" s="377"/>
      <c r="AH81" s="377"/>
      <c r="AI81" s="377"/>
      <c r="AJ81" s="377"/>
      <c r="AK81" s="377"/>
      <c r="AL81" s="377"/>
      <c r="AM81" s="377"/>
      <c r="AN81" s="377"/>
      <c r="AO81" s="377"/>
      <c r="AP81" s="377"/>
      <c r="AQ81" s="377"/>
      <c r="AR81" s="377"/>
      <c r="AS81" s="377"/>
      <c r="AT81" s="377"/>
      <c r="AU81" s="377"/>
      <c r="AV81" s="377"/>
      <c r="AW81" s="377"/>
      <c r="AX81" s="377"/>
      <c r="AY81" s="377"/>
      <c r="AZ81" s="377"/>
      <c r="BA81" s="377"/>
      <c r="BB81" s="377"/>
      <c r="BC81" s="377"/>
      <c r="BD81" s="377"/>
      <c r="BE81" s="377"/>
      <c r="BF81" s="377"/>
      <c r="BG81" s="377"/>
      <c r="BH81" s="377"/>
      <c r="BI81" s="377"/>
      <c r="BJ81" s="377"/>
      <c r="BK81" s="377"/>
      <c r="BL81" s="377"/>
      <c r="BM81" s="377"/>
      <c r="BN81" s="377"/>
      <c r="BO81" s="377"/>
      <c r="BP81" s="377"/>
      <c r="BQ81" s="377"/>
      <c r="BR81" s="377"/>
      <c r="BS81" s="377"/>
      <c r="BT81" s="377"/>
      <c r="BU81" s="377"/>
      <c r="BV81" s="377"/>
      <c r="BW81" s="377"/>
      <c r="BX81" s="377"/>
      <c r="BY81" s="377"/>
      <c r="BZ81" s="377"/>
      <c r="CA81" s="377"/>
      <c r="CB81" s="377"/>
      <c r="CC81" s="377"/>
      <c r="CD81" s="377"/>
      <c r="CE81" s="377"/>
      <c r="CF81" s="377"/>
      <c r="CG81" s="377"/>
      <c r="CH81" s="377"/>
    </row>
    <row r="82" spans="1:87" s="229" customFormat="1" ht="81.75" customHeight="1" x14ac:dyDescent="0.2">
      <c r="A82" s="604" t="s">
        <v>130</v>
      </c>
      <c r="B82" s="605" t="s">
        <v>185</v>
      </c>
      <c r="C82" s="605" t="s">
        <v>147</v>
      </c>
      <c r="D82" s="605" t="s">
        <v>132</v>
      </c>
      <c r="E82" s="32" t="s">
        <v>451</v>
      </c>
      <c r="F82" s="64" t="s">
        <v>135</v>
      </c>
      <c r="G82" s="41" t="s">
        <v>164</v>
      </c>
      <c r="H82" s="42" t="s">
        <v>40</v>
      </c>
      <c r="I82" s="110" t="s">
        <v>202</v>
      </c>
      <c r="J82" s="105" t="s">
        <v>202</v>
      </c>
      <c r="K82" s="41" t="s">
        <v>242</v>
      </c>
      <c r="L82" s="41" t="s">
        <v>242</v>
      </c>
      <c r="M82" s="41" t="s">
        <v>242</v>
      </c>
      <c r="N82" s="41" t="s">
        <v>242</v>
      </c>
      <c r="O82" s="87" t="s">
        <v>281</v>
      </c>
      <c r="P82" s="87" t="s">
        <v>281</v>
      </c>
      <c r="Q82" s="132">
        <v>200000000</v>
      </c>
      <c r="R82" s="132">
        <v>200000000</v>
      </c>
      <c r="S82" s="394">
        <f t="shared" si="3"/>
        <v>0</v>
      </c>
      <c r="T82" s="133" t="s">
        <v>299</v>
      </c>
      <c r="U82" s="133" t="s">
        <v>299</v>
      </c>
      <c r="V82" s="157" t="s">
        <v>281</v>
      </c>
      <c r="W82" s="100">
        <v>150000000</v>
      </c>
      <c r="X82" s="400" t="s">
        <v>402</v>
      </c>
      <c r="Y82" s="136"/>
      <c r="Z82" s="377"/>
      <c r="AA82" s="377"/>
      <c r="AB82" s="377"/>
      <c r="AC82" s="377"/>
      <c r="AD82" s="377"/>
      <c r="AE82" s="377"/>
      <c r="AF82" s="377"/>
      <c r="AG82" s="377"/>
      <c r="AH82" s="377"/>
      <c r="AI82" s="377"/>
      <c r="AJ82" s="377"/>
      <c r="AK82" s="377"/>
      <c r="AL82" s="377"/>
      <c r="AM82" s="377"/>
      <c r="AN82" s="377"/>
      <c r="AO82" s="377"/>
      <c r="AP82" s="377"/>
      <c r="AQ82" s="377"/>
      <c r="AR82" s="377"/>
      <c r="AS82" s="377"/>
      <c r="AT82" s="377"/>
      <c r="AU82" s="377"/>
      <c r="AV82" s="377"/>
      <c r="AW82" s="377"/>
      <c r="AX82" s="377"/>
      <c r="AY82" s="377"/>
      <c r="AZ82" s="377"/>
      <c r="BA82" s="377"/>
      <c r="BB82" s="377"/>
      <c r="BC82" s="377"/>
      <c r="BD82" s="377"/>
      <c r="BE82" s="377"/>
      <c r="BF82" s="377"/>
      <c r="BG82" s="377"/>
      <c r="BH82" s="377"/>
      <c r="BI82" s="377"/>
      <c r="BJ82" s="377"/>
      <c r="BK82" s="377"/>
      <c r="BL82" s="377"/>
      <c r="BM82" s="377"/>
      <c r="BN82" s="377"/>
      <c r="BO82" s="377"/>
      <c r="BP82" s="377"/>
      <c r="BQ82" s="377"/>
      <c r="BR82" s="377"/>
      <c r="BS82" s="377"/>
      <c r="BT82" s="377"/>
      <c r="BU82" s="377"/>
      <c r="BV82" s="377"/>
      <c r="BW82" s="377"/>
      <c r="BX82" s="377"/>
      <c r="BY82" s="377"/>
      <c r="BZ82" s="377"/>
      <c r="CA82" s="377"/>
      <c r="CB82" s="377"/>
      <c r="CC82" s="377"/>
      <c r="CD82" s="377"/>
      <c r="CE82" s="377"/>
      <c r="CF82" s="377"/>
      <c r="CG82" s="377"/>
      <c r="CH82" s="377"/>
    </row>
    <row r="83" spans="1:87" s="21" customFormat="1" ht="48.75" customHeight="1" x14ac:dyDescent="0.2">
      <c r="A83" s="604" t="s">
        <v>130</v>
      </c>
      <c r="B83" s="605" t="s">
        <v>185</v>
      </c>
      <c r="C83" s="605" t="s">
        <v>147</v>
      </c>
      <c r="D83" s="605" t="s">
        <v>132</v>
      </c>
      <c r="E83" s="32" t="s">
        <v>451</v>
      </c>
      <c r="F83" s="64" t="s">
        <v>463</v>
      </c>
      <c r="G83" s="65" t="s">
        <v>162</v>
      </c>
      <c r="H83" s="71" t="s">
        <v>40</v>
      </c>
      <c r="I83" s="284" t="s">
        <v>368</v>
      </c>
      <c r="J83" s="105" t="s">
        <v>368</v>
      </c>
      <c r="K83" s="41" t="s">
        <v>243</v>
      </c>
      <c r="L83" s="41" t="s">
        <v>243</v>
      </c>
      <c r="M83" s="41" t="s">
        <v>243</v>
      </c>
      <c r="N83" s="41" t="s">
        <v>243</v>
      </c>
      <c r="O83" s="59" t="s">
        <v>268</v>
      </c>
      <c r="P83" s="66" t="s">
        <v>336</v>
      </c>
      <c r="Q83" s="123">
        <v>994700000</v>
      </c>
      <c r="R83" s="123">
        <v>994700000</v>
      </c>
      <c r="S83" s="394">
        <f t="shared" si="3"/>
        <v>0</v>
      </c>
      <c r="T83" s="98" t="s">
        <v>299</v>
      </c>
      <c r="U83" s="98" t="s">
        <v>299</v>
      </c>
      <c r="V83" s="157" t="s">
        <v>336</v>
      </c>
      <c r="W83" s="100">
        <v>487000000</v>
      </c>
      <c r="X83" s="400" t="s">
        <v>402</v>
      </c>
      <c r="Y83" s="136"/>
      <c r="Z83" s="377"/>
      <c r="AA83" s="377"/>
      <c r="AB83" s="377"/>
      <c r="AC83" s="377"/>
      <c r="AD83" s="377"/>
      <c r="AE83" s="377"/>
      <c r="AF83" s="377"/>
      <c r="AG83" s="377"/>
      <c r="AH83" s="377"/>
      <c r="AI83" s="377"/>
      <c r="AJ83" s="377"/>
      <c r="AK83" s="377"/>
      <c r="AL83" s="377"/>
      <c r="AM83" s="377"/>
      <c r="AN83" s="377"/>
      <c r="AO83" s="377"/>
      <c r="AP83" s="377"/>
      <c r="AQ83" s="377"/>
      <c r="AR83" s="377"/>
      <c r="AS83" s="377"/>
      <c r="AT83" s="377"/>
      <c r="AU83" s="377"/>
      <c r="AV83" s="377"/>
      <c r="AW83" s="377"/>
      <c r="AX83" s="377"/>
      <c r="AY83" s="377"/>
      <c r="AZ83" s="377"/>
      <c r="BA83" s="377"/>
      <c r="BB83" s="377"/>
      <c r="BC83" s="377"/>
      <c r="BD83" s="377"/>
      <c r="BE83" s="377"/>
      <c r="BF83" s="377"/>
      <c r="BG83" s="377"/>
      <c r="BH83" s="377"/>
      <c r="BI83" s="377"/>
      <c r="BJ83" s="377"/>
      <c r="BK83" s="377"/>
      <c r="BL83" s="377"/>
      <c r="BM83" s="377"/>
      <c r="BN83" s="377"/>
      <c r="BO83" s="377"/>
      <c r="BP83" s="377"/>
      <c r="BQ83" s="377"/>
      <c r="BR83" s="377"/>
      <c r="BS83" s="377"/>
      <c r="BT83" s="377"/>
      <c r="BU83" s="377"/>
      <c r="BV83" s="377"/>
      <c r="BW83" s="377"/>
      <c r="BX83" s="377"/>
      <c r="BY83" s="377"/>
      <c r="BZ83" s="377"/>
      <c r="CA83" s="377"/>
      <c r="CB83" s="377"/>
      <c r="CC83" s="377"/>
      <c r="CD83" s="377"/>
      <c r="CE83" s="377"/>
      <c r="CF83" s="377"/>
      <c r="CG83" s="377"/>
      <c r="CH83" s="377"/>
    </row>
    <row r="84" spans="1:87" s="21" customFormat="1" ht="98.25" customHeight="1" x14ac:dyDescent="0.2">
      <c r="A84" s="604" t="s">
        <v>130</v>
      </c>
      <c r="B84" s="605" t="s">
        <v>185</v>
      </c>
      <c r="C84" s="605" t="s">
        <v>147</v>
      </c>
      <c r="D84" s="605" t="s">
        <v>132</v>
      </c>
      <c r="E84" s="32" t="s">
        <v>451</v>
      </c>
      <c r="F84" s="236" t="s">
        <v>457</v>
      </c>
      <c r="G84" s="247" t="s">
        <v>204</v>
      </c>
      <c r="H84" s="248" t="s">
        <v>40</v>
      </c>
      <c r="I84" s="241" t="s">
        <v>369</v>
      </c>
      <c r="J84" s="105" t="s">
        <v>369</v>
      </c>
      <c r="K84" s="34" t="s">
        <v>244</v>
      </c>
      <c r="L84" s="34" t="s">
        <v>244</v>
      </c>
      <c r="M84" s="34" t="s">
        <v>244</v>
      </c>
      <c r="N84" s="34" t="s">
        <v>244</v>
      </c>
      <c r="O84" s="87" t="s">
        <v>289</v>
      </c>
      <c r="P84" s="87" t="s">
        <v>289</v>
      </c>
      <c r="Q84" s="226">
        <v>500000000</v>
      </c>
      <c r="R84" s="226">
        <f>500000000-26000000</f>
        <v>474000000</v>
      </c>
      <c r="S84" s="126">
        <f t="shared" si="3"/>
        <v>-26000000</v>
      </c>
      <c r="T84" s="144" t="s">
        <v>299</v>
      </c>
      <c r="U84" s="144" t="s">
        <v>299</v>
      </c>
      <c r="V84" s="234" t="s">
        <v>337</v>
      </c>
      <c r="W84" s="230">
        <v>162000000</v>
      </c>
      <c r="X84" s="400" t="s">
        <v>402</v>
      </c>
      <c r="Y84" s="231"/>
      <c r="Z84" s="377"/>
      <c r="AA84" s="377"/>
      <c r="AB84" s="377"/>
      <c r="AC84" s="377"/>
      <c r="AD84" s="377"/>
      <c r="AE84" s="377"/>
      <c r="AF84" s="377"/>
      <c r="AG84" s="377"/>
      <c r="AH84" s="377"/>
      <c r="AI84" s="377"/>
      <c r="AJ84" s="377"/>
      <c r="AK84" s="377"/>
      <c r="AL84" s="377"/>
      <c r="AM84" s="377"/>
      <c r="AN84" s="377"/>
      <c r="AO84" s="377"/>
      <c r="AP84" s="377"/>
      <c r="AQ84" s="377"/>
      <c r="AR84" s="377"/>
      <c r="AS84" s="377"/>
      <c r="AT84" s="377"/>
      <c r="AU84" s="377"/>
      <c r="AV84" s="377"/>
      <c r="AW84" s="377"/>
      <c r="AX84" s="377"/>
      <c r="AY84" s="377"/>
      <c r="AZ84" s="377"/>
      <c r="BA84" s="377"/>
      <c r="BB84" s="377"/>
      <c r="BC84" s="377"/>
      <c r="BD84" s="377"/>
      <c r="BE84" s="377"/>
      <c r="BF84" s="377"/>
      <c r="BG84" s="377"/>
      <c r="BH84" s="377"/>
      <c r="BI84" s="377"/>
      <c r="BJ84" s="377"/>
      <c r="BK84" s="377"/>
      <c r="BL84" s="377"/>
      <c r="BM84" s="377"/>
      <c r="BN84" s="377"/>
      <c r="BO84" s="377"/>
      <c r="BP84" s="377"/>
      <c r="BQ84" s="377"/>
      <c r="BR84" s="377"/>
      <c r="BS84" s="377"/>
      <c r="BT84" s="377"/>
      <c r="BU84" s="377"/>
      <c r="BV84" s="377"/>
      <c r="BW84" s="377"/>
      <c r="BX84" s="377"/>
      <c r="BY84" s="377"/>
      <c r="BZ84" s="377"/>
      <c r="CA84" s="377"/>
      <c r="CB84" s="377"/>
      <c r="CC84" s="377"/>
      <c r="CD84" s="377"/>
      <c r="CE84" s="377"/>
      <c r="CF84" s="377"/>
      <c r="CG84" s="377"/>
      <c r="CH84" s="377"/>
    </row>
    <row r="85" spans="1:87" s="229" customFormat="1" ht="116.25" customHeight="1" x14ac:dyDescent="0.2">
      <c r="A85" s="604" t="s">
        <v>130</v>
      </c>
      <c r="B85" s="605" t="s">
        <v>185</v>
      </c>
      <c r="C85" s="605" t="s">
        <v>147</v>
      </c>
      <c r="D85" s="605" t="s">
        <v>132</v>
      </c>
      <c r="E85" s="32" t="s">
        <v>451</v>
      </c>
      <c r="F85" s="64" t="s">
        <v>147</v>
      </c>
      <c r="G85" s="41" t="s">
        <v>47</v>
      </c>
      <c r="H85" s="243" t="s">
        <v>40</v>
      </c>
      <c r="I85" s="110" t="s">
        <v>205</v>
      </c>
      <c r="J85" s="105" t="s">
        <v>205</v>
      </c>
      <c r="K85" s="41" t="s">
        <v>245</v>
      </c>
      <c r="L85" s="41" t="s">
        <v>245</v>
      </c>
      <c r="M85" s="41" t="s">
        <v>245</v>
      </c>
      <c r="N85" s="41" t="s">
        <v>245</v>
      </c>
      <c r="O85" s="59" t="s">
        <v>290</v>
      </c>
      <c r="P85" s="59" t="s">
        <v>290</v>
      </c>
      <c r="Q85" s="132">
        <v>216900000</v>
      </c>
      <c r="R85" s="132">
        <v>216900000</v>
      </c>
      <c r="S85" s="394">
        <f t="shared" si="3"/>
        <v>0</v>
      </c>
      <c r="T85" s="133" t="s">
        <v>299</v>
      </c>
      <c r="U85" s="133" t="s">
        <v>299</v>
      </c>
      <c r="V85" s="157" t="s">
        <v>337</v>
      </c>
      <c r="W85" s="100">
        <v>162000000</v>
      </c>
      <c r="X85" s="400" t="s">
        <v>402</v>
      </c>
      <c r="Y85" s="136"/>
      <c r="Z85" s="377"/>
      <c r="AA85" s="377"/>
      <c r="AB85" s="377"/>
      <c r="AC85" s="377"/>
      <c r="AD85" s="377"/>
      <c r="AE85" s="377"/>
      <c r="AF85" s="377"/>
      <c r="AG85" s="377"/>
      <c r="AH85" s="377"/>
      <c r="AI85" s="377"/>
      <c r="AJ85" s="377"/>
      <c r="AK85" s="377"/>
      <c r="AL85" s="377"/>
      <c r="AM85" s="377"/>
      <c r="AN85" s="377"/>
      <c r="AO85" s="377"/>
      <c r="AP85" s="377"/>
      <c r="AQ85" s="377"/>
      <c r="AR85" s="377"/>
      <c r="AS85" s="377"/>
      <c r="AT85" s="377"/>
      <c r="AU85" s="377"/>
      <c r="AV85" s="377"/>
      <c r="AW85" s="377"/>
      <c r="AX85" s="377"/>
      <c r="AY85" s="377"/>
      <c r="AZ85" s="377"/>
      <c r="BA85" s="377"/>
      <c r="BB85" s="377"/>
      <c r="BC85" s="377"/>
      <c r="BD85" s="377"/>
      <c r="BE85" s="377"/>
      <c r="BF85" s="377"/>
      <c r="BG85" s="377"/>
      <c r="BH85" s="377"/>
      <c r="BI85" s="377"/>
      <c r="BJ85" s="377"/>
      <c r="BK85" s="377"/>
      <c r="BL85" s="377"/>
      <c r="BM85" s="377"/>
      <c r="BN85" s="377"/>
      <c r="BO85" s="377"/>
      <c r="BP85" s="377"/>
      <c r="BQ85" s="377"/>
      <c r="BR85" s="377"/>
      <c r="BS85" s="377"/>
      <c r="BT85" s="377"/>
      <c r="BU85" s="377"/>
      <c r="BV85" s="377"/>
      <c r="BW85" s="377"/>
      <c r="BX85" s="377"/>
      <c r="BY85" s="377"/>
      <c r="BZ85" s="377"/>
      <c r="CA85" s="377"/>
      <c r="CB85" s="377"/>
      <c r="CC85" s="377"/>
      <c r="CD85" s="377"/>
      <c r="CE85" s="377"/>
      <c r="CF85" s="377"/>
      <c r="CG85" s="377"/>
      <c r="CH85" s="377"/>
    </row>
    <row r="86" spans="1:87" s="21" customFormat="1" ht="73.5" customHeight="1" x14ac:dyDescent="0.2">
      <c r="A86" s="604" t="s">
        <v>130</v>
      </c>
      <c r="B86" s="605" t="s">
        <v>185</v>
      </c>
      <c r="C86" s="605" t="s">
        <v>147</v>
      </c>
      <c r="D86" s="605" t="s">
        <v>132</v>
      </c>
      <c r="E86" s="32" t="s">
        <v>451</v>
      </c>
      <c r="F86" s="599" t="s">
        <v>464</v>
      </c>
      <c r="G86" s="102" t="s">
        <v>206</v>
      </c>
      <c r="H86" s="111" t="s">
        <v>40</v>
      </c>
      <c r="I86" s="110" t="s">
        <v>208</v>
      </c>
      <c r="J86" s="105" t="s">
        <v>208</v>
      </c>
      <c r="K86" s="41" t="s">
        <v>246</v>
      </c>
      <c r="L86" s="41" t="s">
        <v>246</v>
      </c>
      <c r="M86" s="41" t="s">
        <v>246</v>
      </c>
      <c r="N86" s="41" t="s">
        <v>246</v>
      </c>
      <c r="O86" s="47" t="s">
        <v>291</v>
      </c>
      <c r="P86" s="47" t="s">
        <v>291</v>
      </c>
      <c r="Q86" s="123">
        <v>418300000</v>
      </c>
      <c r="R86" s="123">
        <f xml:space="preserve"> 418300000-598000</f>
        <v>417702000</v>
      </c>
      <c r="S86" s="126">
        <f t="shared" si="3"/>
        <v>-598000</v>
      </c>
      <c r="T86" s="98" t="s">
        <v>299</v>
      </c>
      <c r="U86" s="98" t="s">
        <v>299</v>
      </c>
      <c r="V86" s="152"/>
      <c r="W86" s="152"/>
      <c r="X86" s="400" t="s">
        <v>402</v>
      </c>
      <c r="Y86" s="136"/>
      <c r="Z86" s="377"/>
      <c r="AA86" s="377"/>
      <c r="AB86" s="377"/>
      <c r="AC86" s="377"/>
      <c r="AD86" s="377"/>
      <c r="AE86" s="377"/>
      <c r="AF86" s="377"/>
      <c r="AG86" s="377"/>
      <c r="AH86" s="377"/>
      <c r="AI86" s="377"/>
      <c r="AJ86" s="377"/>
      <c r="AK86" s="377"/>
      <c r="AL86" s="377"/>
      <c r="AM86" s="377"/>
      <c r="AN86" s="377"/>
      <c r="AO86" s="377"/>
      <c r="AP86" s="377"/>
      <c r="AQ86" s="377"/>
      <c r="AR86" s="377"/>
      <c r="AS86" s="377"/>
      <c r="AT86" s="377"/>
      <c r="AU86" s="377"/>
      <c r="AV86" s="377"/>
      <c r="AW86" s="377"/>
      <c r="AX86" s="377"/>
      <c r="AY86" s="377"/>
      <c r="AZ86" s="377"/>
      <c r="BA86" s="377"/>
      <c r="BB86" s="377"/>
      <c r="BC86" s="377"/>
      <c r="BD86" s="377"/>
      <c r="BE86" s="377"/>
      <c r="BF86" s="377"/>
      <c r="BG86" s="377"/>
      <c r="BH86" s="377"/>
      <c r="BI86" s="377"/>
      <c r="BJ86" s="377"/>
      <c r="BK86" s="377"/>
      <c r="BL86" s="377"/>
      <c r="BM86" s="377"/>
      <c r="BN86" s="377"/>
      <c r="BO86" s="377"/>
      <c r="BP86" s="377"/>
      <c r="BQ86" s="377"/>
      <c r="BR86" s="377"/>
      <c r="BS86" s="377"/>
      <c r="BT86" s="377"/>
      <c r="BU86" s="377"/>
      <c r="BV86" s="377"/>
      <c r="BW86" s="377"/>
      <c r="BX86" s="377"/>
      <c r="BY86" s="377"/>
      <c r="BZ86" s="377"/>
      <c r="CA86" s="377"/>
      <c r="CB86" s="377"/>
      <c r="CC86" s="377"/>
      <c r="CD86" s="377"/>
      <c r="CE86" s="377"/>
      <c r="CF86" s="377"/>
      <c r="CG86" s="377"/>
      <c r="CH86" s="377"/>
    </row>
    <row r="87" spans="1:87" s="21" customFormat="1" ht="77.25" customHeight="1" x14ac:dyDescent="0.2">
      <c r="A87" s="604" t="s">
        <v>130</v>
      </c>
      <c r="B87" s="605" t="s">
        <v>185</v>
      </c>
      <c r="C87" s="605" t="s">
        <v>147</v>
      </c>
      <c r="D87" s="605" t="s">
        <v>132</v>
      </c>
      <c r="E87" s="32" t="s">
        <v>451</v>
      </c>
      <c r="F87" s="599" t="s">
        <v>465</v>
      </c>
      <c r="G87" s="102" t="s">
        <v>207</v>
      </c>
      <c r="H87" s="109" t="s">
        <v>40</v>
      </c>
      <c r="I87" s="216" t="s">
        <v>209</v>
      </c>
      <c r="J87" s="105" t="s">
        <v>209</v>
      </c>
      <c r="K87" s="41" t="s">
        <v>246</v>
      </c>
      <c r="L87" s="41" t="s">
        <v>246</v>
      </c>
      <c r="M87" s="41" t="s">
        <v>246</v>
      </c>
      <c r="N87" s="41" t="s">
        <v>246</v>
      </c>
      <c r="O87" s="47" t="s">
        <v>281</v>
      </c>
      <c r="P87" s="47" t="s">
        <v>281</v>
      </c>
      <c r="Q87" s="123">
        <v>38300000</v>
      </c>
      <c r="R87" s="123">
        <v>38300000</v>
      </c>
      <c r="S87" s="126">
        <f t="shared" si="3"/>
        <v>0</v>
      </c>
      <c r="T87" s="98" t="s">
        <v>299</v>
      </c>
      <c r="U87" s="98" t="s">
        <v>299</v>
      </c>
      <c r="V87" s="152"/>
      <c r="W87" s="152"/>
      <c r="X87" s="400" t="s">
        <v>402</v>
      </c>
      <c r="Y87" s="136"/>
      <c r="Z87" s="377"/>
      <c r="AA87" s="377"/>
      <c r="AB87" s="377"/>
      <c r="AC87" s="377"/>
      <c r="AD87" s="377"/>
      <c r="AE87" s="377"/>
      <c r="AF87" s="377"/>
      <c r="AG87" s="377"/>
      <c r="AH87" s="377"/>
      <c r="AI87" s="377"/>
      <c r="AJ87" s="377"/>
      <c r="AK87" s="377"/>
      <c r="AL87" s="377"/>
      <c r="AM87" s="377"/>
      <c r="AN87" s="377"/>
      <c r="AO87" s="377"/>
      <c r="AP87" s="377"/>
      <c r="AQ87" s="377"/>
      <c r="AR87" s="377"/>
      <c r="AS87" s="377"/>
      <c r="AT87" s="377"/>
      <c r="AU87" s="377"/>
      <c r="AV87" s="377"/>
      <c r="AW87" s="377"/>
      <c r="AX87" s="377"/>
      <c r="AY87" s="377"/>
      <c r="AZ87" s="377"/>
      <c r="BA87" s="377"/>
      <c r="BB87" s="377"/>
      <c r="BC87" s="377"/>
      <c r="BD87" s="377"/>
      <c r="BE87" s="377"/>
      <c r="BF87" s="377"/>
      <c r="BG87" s="377"/>
      <c r="BH87" s="377"/>
      <c r="BI87" s="377"/>
      <c r="BJ87" s="377"/>
      <c r="BK87" s="377"/>
      <c r="BL87" s="377"/>
      <c r="BM87" s="377"/>
      <c r="BN87" s="377"/>
      <c r="BO87" s="377"/>
      <c r="BP87" s="377"/>
      <c r="BQ87" s="377"/>
      <c r="BR87" s="377"/>
      <c r="BS87" s="377"/>
      <c r="BT87" s="377"/>
      <c r="BU87" s="377"/>
      <c r="BV87" s="377"/>
      <c r="BW87" s="377"/>
      <c r="BX87" s="377"/>
      <c r="BY87" s="377"/>
      <c r="BZ87" s="377"/>
      <c r="CA87" s="377"/>
      <c r="CB87" s="377"/>
      <c r="CC87" s="377"/>
      <c r="CD87" s="377"/>
      <c r="CE87" s="377"/>
      <c r="CF87" s="377"/>
      <c r="CG87" s="377"/>
      <c r="CH87" s="377"/>
    </row>
    <row r="88" spans="1:87" s="21" customFormat="1" ht="36.75" customHeight="1" x14ac:dyDescent="0.2">
      <c r="A88" s="604" t="s">
        <v>130</v>
      </c>
      <c r="B88" s="605" t="s">
        <v>185</v>
      </c>
      <c r="C88" s="605" t="s">
        <v>147</v>
      </c>
      <c r="D88" s="605" t="s">
        <v>132</v>
      </c>
      <c r="E88" s="32" t="s">
        <v>451</v>
      </c>
      <c r="F88" s="599" t="s">
        <v>460</v>
      </c>
      <c r="G88" s="151" t="s">
        <v>338</v>
      </c>
      <c r="H88" s="243" t="s">
        <v>40</v>
      </c>
      <c r="I88" s="110"/>
      <c r="J88" s="41" t="s">
        <v>406</v>
      </c>
      <c r="K88" s="41"/>
      <c r="L88" s="41"/>
      <c r="M88" s="41"/>
      <c r="N88" s="41"/>
      <c r="O88" s="47"/>
      <c r="P88" s="47"/>
      <c r="Q88" s="123"/>
      <c r="R88" s="123"/>
      <c r="S88" s="126"/>
      <c r="T88" s="98"/>
      <c r="U88" s="127"/>
      <c r="V88" s="150" t="s">
        <v>339</v>
      </c>
      <c r="W88" s="152">
        <v>120000000</v>
      </c>
      <c r="X88" s="400" t="s">
        <v>402</v>
      </c>
      <c r="Y88" s="136"/>
      <c r="Z88" s="377"/>
      <c r="AA88" s="377"/>
      <c r="AB88" s="377"/>
      <c r="AC88" s="377"/>
      <c r="AD88" s="377"/>
      <c r="AE88" s="377"/>
      <c r="AF88" s="377"/>
      <c r="AG88" s="377"/>
      <c r="AH88" s="377"/>
      <c r="AI88" s="377"/>
      <c r="AJ88" s="377"/>
      <c r="AK88" s="377"/>
      <c r="AL88" s="377"/>
      <c r="AM88" s="377"/>
      <c r="AN88" s="377"/>
      <c r="AO88" s="377"/>
      <c r="AP88" s="377"/>
      <c r="AQ88" s="377"/>
      <c r="AR88" s="377"/>
      <c r="AS88" s="377"/>
      <c r="AT88" s="377"/>
      <c r="AU88" s="377"/>
      <c r="AV88" s="377"/>
      <c r="AW88" s="377"/>
      <c r="AX88" s="377"/>
      <c r="AY88" s="377"/>
      <c r="AZ88" s="377"/>
      <c r="BA88" s="377"/>
      <c r="BB88" s="377"/>
      <c r="BC88" s="377"/>
      <c r="BD88" s="377"/>
      <c r="BE88" s="377"/>
      <c r="BF88" s="377"/>
      <c r="BG88" s="377"/>
      <c r="BH88" s="377"/>
      <c r="BI88" s="377"/>
      <c r="BJ88" s="377"/>
      <c r="BK88" s="377"/>
      <c r="BL88" s="377"/>
      <c r="BM88" s="377"/>
      <c r="BN88" s="377"/>
      <c r="BO88" s="377"/>
      <c r="BP88" s="377"/>
      <c r="BQ88" s="377"/>
      <c r="BR88" s="377"/>
      <c r="BS88" s="377"/>
      <c r="BT88" s="377"/>
      <c r="BU88" s="377"/>
      <c r="BV88" s="377"/>
      <c r="BW88" s="377"/>
      <c r="BX88" s="377"/>
      <c r="BY88" s="377"/>
      <c r="BZ88" s="377"/>
      <c r="CA88" s="377"/>
      <c r="CB88" s="377"/>
      <c r="CC88" s="377"/>
      <c r="CD88" s="377"/>
      <c r="CE88" s="377"/>
      <c r="CF88" s="377"/>
      <c r="CG88" s="377"/>
      <c r="CH88" s="377"/>
    </row>
    <row r="89" spans="1:87" s="21" customFormat="1" ht="44.25" customHeight="1" x14ac:dyDescent="0.2">
      <c r="A89" s="604" t="s">
        <v>130</v>
      </c>
      <c r="B89" s="605" t="s">
        <v>185</v>
      </c>
      <c r="C89" s="605" t="s">
        <v>147</v>
      </c>
      <c r="D89" s="605" t="s">
        <v>132</v>
      </c>
      <c r="E89" s="32" t="s">
        <v>451</v>
      </c>
      <c r="F89" s="599" t="s">
        <v>468</v>
      </c>
      <c r="G89" s="151" t="s">
        <v>340</v>
      </c>
      <c r="H89" s="243" t="s">
        <v>40</v>
      </c>
      <c r="I89" s="110"/>
      <c r="J89" s="41" t="s">
        <v>407</v>
      </c>
      <c r="K89" s="41"/>
      <c r="L89" s="41"/>
      <c r="M89" s="41"/>
      <c r="N89" s="41"/>
      <c r="O89" s="47"/>
      <c r="P89" s="47"/>
      <c r="Q89" s="123"/>
      <c r="R89" s="123"/>
      <c r="S89" s="126"/>
      <c r="T89" s="98"/>
      <c r="U89" s="127"/>
      <c r="V89" s="150" t="s">
        <v>312</v>
      </c>
      <c r="W89" s="152">
        <v>150000000</v>
      </c>
      <c r="X89" s="400" t="s">
        <v>402</v>
      </c>
      <c r="Y89" s="136"/>
      <c r="Z89" s="377"/>
      <c r="AA89" s="377"/>
      <c r="AB89" s="377"/>
      <c r="AC89" s="377"/>
      <c r="AD89" s="377"/>
      <c r="AE89" s="377"/>
      <c r="AF89" s="377"/>
      <c r="AG89" s="377"/>
      <c r="AH89" s="377"/>
      <c r="AI89" s="377"/>
      <c r="AJ89" s="377"/>
      <c r="AK89" s="377"/>
      <c r="AL89" s="377"/>
      <c r="AM89" s="377"/>
      <c r="AN89" s="377"/>
      <c r="AO89" s="377"/>
      <c r="AP89" s="377"/>
      <c r="AQ89" s="377"/>
      <c r="AR89" s="377"/>
      <c r="AS89" s="377"/>
      <c r="AT89" s="377"/>
      <c r="AU89" s="377"/>
      <c r="AV89" s="377"/>
      <c r="AW89" s="377"/>
      <c r="AX89" s="377"/>
      <c r="AY89" s="377"/>
      <c r="AZ89" s="377"/>
      <c r="BA89" s="377"/>
      <c r="BB89" s="377"/>
      <c r="BC89" s="377"/>
      <c r="BD89" s="377"/>
      <c r="BE89" s="377"/>
      <c r="BF89" s="377"/>
      <c r="BG89" s="377"/>
      <c r="BH89" s="377"/>
      <c r="BI89" s="377"/>
      <c r="BJ89" s="377"/>
      <c r="BK89" s="377"/>
      <c r="BL89" s="377"/>
      <c r="BM89" s="377"/>
      <c r="BN89" s="377"/>
      <c r="BO89" s="377"/>
      <c r="BP89" s="377"/>
      <c r="BQ89" s="377"/>
      <c r="BR89" s="377"/>
      <c r="BS89" s="377"/>
      <c r="BT89" s="377"/>
      <c r="BU89" s="377"/>
      <c r="BV89" s="377"/>
      <c r="BW89" s="377"/>
      <c r="BX89" s="377"/>
      <c r="BY89" s="377"/>
      <c r="BZ89" s="377"/>
      <c r="CA89" s="377"/>
      <c r="CB89" s="377"/>
      <c r="CC89" s="377"/>
      <c r="CD89" s="377"/>
      <c r="CE89" s="377"/>
      <c r="CF89" s="377"/>
      <c r="CG89" s="377"/>
      <c r="CH89" s="377"/>
    </row>
    <row r="90" spans="1:87" s="21" customFormat="1" ht="36" customHeight="1" x14ac:dyDescent="0.2">
      <c r="A90" s="604" t="s">
        <v>130</v>
      </c>
      <c r="B90" s="605" t="s">
        <v>185</v>
      </c>
      <c r="C90" s="605" t="s">
        <v>147</v>
      </c>
      <c r="D90" s="605" t="s">
        <v>132</v>
      </c>
      <c r="E90" s="32" t="s">
        <v>451</v>
      </c>
      <c r="F90" s="599" t="s">
        <v>461</v>
      </c>
      <c r="G90" s="151" t="s">
        <v>341</v>
      </c>
      <c r="H90" s="410" t="s">
        <v>40</v>
      </c>
      <c r="I90" s="116"/>
      <c r="J90" s="41" t="s">
        <v>408</v>
      </c>
      <c r="K90" s="41"/>
      <c r="L90" s="41"/>
      <c r="M90" s="41"/>
      <c r="N90" s="41"/>
      <c r="O90" s="47"/>
      <c r="P90" s="47"/>
      <c r="Q90" s="123"/>
      <c r="R90" s="123"/>
      <c r="S90" s="126"/>
      <c r="T90" s="98"/>
      <c r="U90" s="127"/>
      <c r="V90" s="150" t="s">
        <v>342</v>
      </c>
      <c r="W90" s="152">
        <v>355000000</v>
      </c>
      <c r="X90" s="400" t="s">
        <v>402</v>
      </c>
      <c r="Y90" s="136"/>
      <c r="Z90" s="377"/>
      <c r="AA90" s="377"/>
      <c r="AB90" s="377"/>
      <c r="AC90" s="377"/>
      <c r="AD90" s="377"/>
      <c r="AE90" s="377"/>
      <c r="AF90" s="377"/>
      <c r="AG90" s="377"/>
      <c r="AH90" s="377"/>
      <c r="AI90" s="377"/>
      <c r="AJ90" s="377"/>
      <c r="AK90" s="377"/>
      <c r="AL90" s="377"/>
      <c r="AM90" s="377"/>
      <c r="AN90" s="377"/>
      <c r="AO90" s="377"/>
      <c r="AP90" s="377"/>
      <c r="AQ90" s="377"/>
      <c r="AR90" s="377"/>
      <c r="AS90" s="377"/>
      <c r="AT90" s="377"/>
      <c r="AU90" s="377"/>
      <c r="AV90" s="377"/>
      <c r="AW90" s="377"/>
      <c r="AX90" s="377"/>
      <c r="AY90" s="377"/>
      <c r="AZ90" s="377"/>
      <c r="BA90" s="377"/>
      <c r="BB90" s="377"/>
      <c r="BC90" s="377"/>
      <c r="BD90" s="377"/>
      <c r="BE90" s="377"/>
      <c r="BF90" s="377"/>
      <c r="BG90" s="377"/>
      <c r="BH90" s="377"/>
      <c r="BI90" s="377"/>
      <c r="BJ90" s="377"/>
      <c r="BK90" s="377"/>
      <c r="BL90" s="377"/>
      <c r="BM90" s="377"/>
      <c r="BN90" s="377"/>
      <c r="BO90" s="377"/>
      <c r="BP90" s="377"/>
      <c r="BQ90" s="377"/>
      <c r="BR90" s="377"/>
      <c r="BS90" s="377"/>
      <c r="BT90" s="377"/>
      <c r="BU90" s="377"/>
      <c r="BV90" s="377"/>
      <c r="BW90" s="377"/>
      <c r="BX90" s="377"/>
      <c r="BY90" s="377"/>
      <c r="BZ90" s="377"/>
      <c r="CA90" s="377"/>
      <c r="CB90" s="377"/>
      <c r="CC90" s="377"/>
      <c r="CD90" s="377"/>
      <c r="CE90" s="377"/>
      <c r="CF90" s="377"/>
      <c r="CG90" s="377"/>
      <c r="CH90" s="377"/>
    </row>
    <row r="91" spans="1:87" s="171" customFormat="1" ht="48" customHeight="1" x14ac:dyDescent="0.2">
      <c r="A91" s="594" t="s">
        <v>130</v>
      </c>
      <c r="B91" s="595" t="s">
        <v>185</v>
      </c>
      <c r="C91" s="595" t="s">
        <v>147</v>
      </c>
      <c r="D91" s="595" t="s">
        <v>132</v>
      </c>
      <c r="E91" s="166" t="s">
        <v>453</v>
      </c>
      <c r="F91" s="167"/>
      <c r="G91" s="192" t="s">
        <v>86</v>
      </c>
      <c r="H91" s="702" t="s">
        <v>222</v>
      </c>
      <c r="I91" s="699"/>
      <c r="J91" s="197"/>
      <c r="K91" s="197"/>
      <c r="L91" s="197"/>
      <c r="M91" s="197"/>
      <c r="N91" s="197"/>
      <c r="O91" s="170"/>
      <c r="P91" s="198"/>
      <c r="Q91" s="257">
        <f>SUM(Q92:Q96)</f>
        <v>500000000</v>
      </c>
      <c r="R91" s="257">
        <f t="shared" ref="R91:W91" si="6">SUM(R92:R96)</f>
        <v>488769900</v>
      </c>
      <c r="S91" s="179">
        <f t="shared" si="3"/>
        <v>-11230100</v>
      </c>
      <c r="T91" s="257"/>
      <c r="U91" s="257"/>
      <c r="V91" s="257"/>
      <c r="W91" s="257">
        <f t="shared" si="6"/>
        <v>1074650000</v>
      </c>
      <c r="X91" s="174"/>
      <c r="Y91" s="175"/>
      <c r="Z91" s="377"/>
      <c r="AA91" s="377"/>
      <c r="AB91" s="377"/>
      <c r="AC91" s="377"/>
      <c r="AD91" s="377"/>
      <c r="AE91" s="377"/>
      <c r="AF91" s="377"/>
      <c r="AG91" s="377"/>
      <c r="AH91" s="377"/>
      <c r="AI91" s="377"/>
      <c r="AJ91" s="377"/>
      <c r="AK91" s="377"/>
      <c r="AL91" s="377"/>
      <c r="AM91" s="377"/>
      <c r="AN91" s="377"/>
      <c r="AO91" s="377"/>
      <c r="AP91" s="377"/>
      <c r="AQ91" s="377"/>
      <c r="AR91" s="377"/>
      <c r="AS91" s="377"/>
      <c r="AT91" s="377"/>
      <c r="AU91" s="377"/>
      <c r="AV91" s="377"/>
      <c r="AW91" s="377"/>
      <c r="AX91" s="377"/>
      <c r="AY91" s="377"/>
      <c r="AZ91" s="377"/>
      <c r="BA91" s="377"/>
      <c r="BB91" s="377"/>
      <c r="BC91" s="377"/>
      <c r="BD91" s="377"/>
      <c r="BE91" s="377"/>
      <c r="BF91" s="377"/>
      <c r="BG91" s="377"/>
      <c r="BH91" s="377"/>
      <c r="BI91" s="377"/>
      <c r="BJ91" s="377"/>
      <c r="BK91" s="377"/>
      <c r="BL91" s="377"/>
      <c r="BM91" s="377"/>
      <c r="BN91" s="377"/>
      <c r="BO91" s="377"/>
      <c r="BP91" s="377"/>
      <c r="BQ91" s="377"/>
      <c r="BR91" s="377"/>
      <c r="BS91" s="377"/>
      <c r="BT91" s="377"/>
      <c r="BU91" s="377"/>
      <c r="BV91" s="377"/>
      <c r="BW91" s="377"/>
      <c r="BX91" s="377"/>
      <c r="BY91" s="377"/>
      <c r="BZ91" s="377"/>
      <c r="CA91" s="377"/>
      <c r="CB91" s="377"/>
      <c r="CC91" s="377"/>
      <c r="CD91" s="377"/>
      <c r="CE91" s="377"/>
      <c r="CF91" s="377"/>
      <c r="CG91" s="377"/>
      <c r="CH91" s="377"/>
      <c r="CI91" s="21"/>
    </row>
    <row r="92" spans="1:87" s="21" customFormat="1" ht="55.5" customHeight="1" x14ac:dyDescent="0.2">
      <c r="A92" s="604" t="s">
        <v>130</v>
      </c>
      <c r="B92" s="605" t="s">
        <v>185</v>
      </c>
      <c r="C92" s="605" t="s">
        <v>147</v>
      </c>
      <c r="D92" s="605" t="s">
        <v>132</v>
      </c>
      <c r="E92" s="32" t="s">
        <v>453</v>
      </c>
      <c r="F92" s="33" t="s">
        <v>146</v>
      </c>
      <c r="G92" s="41" t="s">
        <v>87</v>
      </c>
      <c r="H92" s="42" t="s">
        <v>40</v>
      </c>
      <c r="I92" s="108" t="s">
        <v>211</v>
      </c>
      <c r="J92" s="105" t="s">
        <v>211</v>
      </c>
      <c r="K92" s="41" t="s">
        <v>397</v>
      </c>
      <c r="L92" s="41" t="s">
        <v>397</v>
      </c>
      <c r="M92" s="41" t="s">
        <v>247</v>
      </c>
      <c r="N92" s="41" t="s">
        <v>247</v>
      </c>
      <c r="O92" s="66" t="s">
        <v>292</v>
      </c>
      <c r="P92" s="66" t="s">
        <v>292</v>
      </c>
      <c r="Q92" s="123">
        <v>250000000</v>
      </c>
      <c r="R92" s="123">
        <v>249270000</v>
      </c>
      <c r="S92" s="126">
        <f t="shared" si="3"/>
        <v>-730000</v>
      </c>
      <c r="T92" s="98" t="s">
        <v>299</v>
      </c>
      <c r="U92" s="98" t="s">
        <v>299</v>
      </c>
      <c r="V92" s="157" t="s">
        <v>268</v>
      </c>
      <c r="W92" s="100">
        <v>200000000</v>
      </c>
      <c r="X92" s="400" t="s">
        <v>402</v>
      </c>
      <c r="Y92" s="136"/>
      <c r="Z92" s="377"/>
      <c r="AA92" s="377"/>
      <c r="AB92" s="377"/>
      <c r="AC92" s="377"/>
      <c r="AD92" s="377"/>
      <c r="AE92" s="377"/>
      <c r="AF92" s="377"/>
      <c r="AG92" s="377"/>
      <c r="AH92" s="377"/>
      <c r="AI92" s="377"/>
      <c r="AJ92" s="377"/>
      <c r="AK92" s="377"/>
      <c r="AL92" s="377"/>
      <c r="AM92" s="377"/>
      <c r="AN92" s="377"/>
      <c r="AO92" s="377"/>
      <c r="AP92" s="377"/>
      <c r="AQ92" s="377"/>
      <c r="AR92" s="377"/>
      <c r="AS92" s="377"/>
      <c r="AT92" s="377"/>
      <c r="AU92" s="377"/>
      <c r="AV92" s="377"/>
      <c r="AW92" s="377"/>
      <c r="AX92" s="377"/>
      <c r="AY92" s="377"/>
      <c r="AZ92" s="377"/>
      <c r="BA92" s="377"/>
      <c r="BB92" s="377"/>
      <c r="BC92" s="377"/>
      <c r="BD92" s="377"/>
      <c r="BE92" s="377"/>
      <c r="BF92" s="377"/>
      <c r="BG92" s="377"/>
      <c r="BH92" s="377"/>
      <c r="BI92" s="377"/>
      <c r="BJ92" s="377"/>
      <c r="BK92" s="377"/>
      <c r="BL92" s="377"/>
      <c r="BM92" s="377"/>
      <c r="BN92" s="377"/>
      <c r="BO92" s="377"/>
      <c r="BP92" s="377"/>
      <c r="BQ92" s="377"/>
      <c r="BR92" s="377"/>
      <c r="BS92" s="377"/>
      <c r="BT92" s="377"/>
      <c r="BU92" s="377"/>
      <c r="BV92" s="377"/>
      <c r="BW92" s="377"/>
      <c r="BX92" s="377"/>
      <c r="BY92" s="377"/>
      <c r="BZ92" s="377"/>
      <c r="CA92" s="377"/>
      <c r="CB92" s="377"/>
      <c r="CC92" s="377"/>
      <c r="CD92" s="377"/>
      <c r="CE92" s="377"/>
      <c r="CF92" s="377"/>
      <c r="CG92" s="377"/>
      <c r="CH92" s="377"/>
    </row>
    <row r="93" spans="1:87" s="21" customFormat="1" ht="89.25" x14ac:dyDescent="0.2">
      <c r="A93" s="604" t="s">
        <v>130</v>
      </c>
      <c r="B93" s="605" t="s">
        <v>185</v>
      </c>
      <c r="C93" s="605" t="s">
        <v>147</v>
      </c>
      <c r="D93" s="605" t="s">
        <v>132</v>
      </c>
      <c r="E93" s="32" t="s">
        <v>453</v>
      </c>
      <c r="F93" s="33" t="s">
        <v>137</v>
      </c>
      <c r="G93" s="41" t="s">
        <v>90</v>
      </c>
      <c r="H93" s="42" t="s">
        <v>40</v>
      </c>
      <c r="I93" s="70" t="s">
        <v>165</v>
      </c>
      <c r="J93" s="41" t="s">
        <v>165</v>
      </c>
      <c r="K93" s="41" t="s">
        <v>248</v>
      </c>
      <c r="L93" s="41" t="s">
        <v>248</v>
      </c>
      <c r="M93" s="41" t="s">
        <v>248</v>
      </c>
      <c r="N93" s="41" t="s">
        <v>248</v>
      </c>
      <c r="O93" s="66" t="s">
        <v>293</v>
      </c>
      <c r="P93" s="66" t="s">
        <v>293</v>
      </c>
      <c r="Q93" s="123">
        <v>250000000</v>
      </c>
      <c r="R93" s="123">
        <v>239499900</v>
      </c>
      <c r="S93" s="126">
        <f t="shared" si="3"/>
        <v>-10500100</v>
      </c>
      <c r="T93" s="98" t="s">
        <v>299</v>
      </c>
      <c r="U93" s="98" t="s">
        <v>299</v>
      </c>
      <c r="V93" s="157" t="s">
        <v>268</v>
      </c>
      <c r="W93" s="100">
        <v>270000000</v>
      </c>
      <c r="X93" s="400" t="s">
        <v>402</v>
      </c>
      <c r="Y93" s="136"/>
      <c r="Z93" s="377"/>
      <c r="AA93" s="377"/>
      <c r="AB93" s="377"/>
      <c r="AC93" s="377"/>
      <c r="AD93" s="377"/>
      <c r="AE93" s="377"/>
      <c r="AF93" s="377"/>
      <c r="AG93" s="377"/>
      <c r="AH93" s="377"/>
      <c r="AI93" s="377"/>
      <c r="AJ93" s="377"/>
      <c r="AK93" s="377"/>
      <c r="AL93" s="377"/>
      <c r="AM93" s="377"/>
      <c r="AN93" s="377"/>
      <c r="AO93" s="377"/>
      <c r="AP93" s="377"/>
      <c r="AQ93" s="377"/>
      <c r="AR93" s="377"/>
      <c r="AS93" s="377"/>
      <c r="AT93" s="377"/>
      <c r="AU93" s="377"/>
      <c r="AV93" s="377"/>
      <c r="AW93" s="377"/>
      <c r="AX93" s="377"/>
      <c r="AY93" s="377"/>
      <c r="AZ93" s="377"/>
      <c r="BA93" s="377"/>
      <c r="BB93" s="377"/>
      <c r="BC93" s="377"/>
      <c r="BD93" s="377"/>
      <c r="BE93" s="377"/>
      <c r="BF93" s="377"/>
      <c r="BG93" s="377"/>
      <c r="BH93" s="377"/>
      <c r="BI93" s="377"/>
      <c r="BJ93" s="377"/>
      <c r="BK93" s="377"/>
      <c r="BL93" s="377"/>
      <c r="BM93" s="377"/>
      <c r="BN93" s="377"/>
      <c r="BO93" s="377"/>
      <c r="BP93" s="377"/>
      <c r="BQ93" s="377"/>
      <c r="BR93" s="377"/>
      <c r="BS93" s="377"/>
      <c r="BT93" s="377"/>
      <c r="BU93" s="377"/>
      <c r="BV93" s="377"/>
      <c r="BW93" s="377"/>
      <c r="BX93" s="377"/>
      <c r="BY93" s="377"/>
      <c r="BZ93" s="377"/>
      <c r="CA93" s="377"/>
      <c r="CB93" s="377"/>
      <c r="CC93" s="377"/>
      <c r="CD93" s="377"/>
      <c r="CE93" s="377"/>
      <c r="CF93" s="377"/>
      <c r="CG93" s="377"/>
      <c r="CH93" s="377"/>
    </row>
    <row r="94" spans="1:87" s="21" customFormat="1" ht="23.25" customHeight="1" x14ac:dyDescent="0.2">
      <c r="A94" s="604" t="s">
        <v>130</v>
      </c>
      <c r="B94" s="605" t="s">
        <v>185</v>
      </c>
      <c r="C94" s="605" t="s">
        <v>147</v>
      </c>
      <c r="D94" s="605" t="s">
        <v>132</v>
      </c>
      <c r="E94" s="32" t="s">
        <v>453</v>
      </c>
      <c r="F94" s="33" t="s">
        <v>156</v>
      </c>
      <c r="G94" s="105" t="s">
        <v>343</v>
      </c>
      <c r="H94" s="42" t="s">
        <v>40</v>
      </c>
      <c r="I94" s="104"/>
      <c r="J94" s="41" t="s">
        <v>409</v>
      </c>
      <c r="K94" s="41"/>
      <c r="L94" s="41"/>
      <c r="M94" s="41"/>
      <c r="N94" s="41"/>
      <c r="O94" s="79"/>
      <c r="P94" s="47"/>
      <c r="Q94" s="123"/>
      <c r="R94" s="123"/>
      <c r="S94" s="126"/>
      <c r="T94" s="98"/>
      <c r="U94" s="127"/>
      <c r="V94" s="157" t="s">
        <v>325</v>
      </c>
      <c r="W94" s="100">
        <v>125000000</v>
      </c>
      <c r="X94" s="400" t="s">
        <v>402</v>
      </c>
      <c r="Y94" s="136"/>
      <c r="Z94" s="377"/>
      <c r="AA94" s="377"/>
      <c r="AB94" s="377"/>
      <c r="AC94" s="377"/>
      <c r="AD94" s="377"/>
      <c r="AE94" s="377"/>
      <c r="AF94" s="377"/>
      <c r="AG94" s="377"/>
      <c r="AH94" s="377"/>
      <c r="AI94" s="377"/>
      <c r="AJ94" s="377"/>
      <c r="AK94" s="377"/>
      <c r="AL94" s="377"/>
      <c r="AM94" s="377"/>
      <c r="AN94" s="377"/>
      <c r="AO94" s="377"/>
      <c r="AP94" s="377"/>
      <c r="AQ94" s="377"/>
      <c r="AR94" s="377"/>
      <c r="AS94" s="377"/>
      <c r="AT94" s="377"/>
      <c r="AU94" s="377"/>
      <c r="AV94" s="377"/>
      <c r="AW94" s="377"/>
      <c r="AX94" s="377"/>
      <c r="AY94" s="377"/>
      <c r="AZ94" s="377"/>
      <c r="BA94" s="377"/>
      <c r="BB94" s="377"/>
      <c r="BC94" s="377"/>
      <c r="BD94" s="377"/>
      <c r="BE94" s="377"/>
      <c r="BF94" s="377"/>
      <c r="BG94" s="377"/>
      <c r="BH94" s="377"/>
      <c r="BI94" s="377"/>
      <c r="BJ94" s="377"/>
      <c r="BK94" s="377"/>
      <c r="BL94" s="377"/>
      <c r="BM94" s="377"/>
      <c r="BN94" s="377"/>
      <c r="BO94" s="377"/>
      <c r="BP94" s="377"/>
      <c r="BQ94" s="377"/>
      <c r="BR94" s="377"/>
      <c r="BS94" s="377"/>
      <c r="BT94" s="377"/>
      <c r="BU94" s="377"/>
      <c r="BV94" s="377"/>
      <c r="BW94" s="377"/>
      <c r="BX94" s="377"/>
      <c r="BY94" s="377"/>
      <c r="BZ94" s="377"/>
      <c r="CA94" s="377"/>
      <c r="CB94" s="377"/>
      <c r="CC94" s="377"/>
      <c r="CD94" s="377"/>
      <c r="CE94" s="377"/>
      <c r="CF94" s="377"/>
      <c r="CG94" s="377"/>
      <c r="CH94" s="377"/>
    </row>
    <row r="95" spans="1:87" s="21" customFormat="1" ht="25.5" customHeight="1" x14ac:dyDescent="0.2">
      <c r="A95" s="604" t="s">
        <v>130</v>
      </c>
      <c r="B95" s="605" t="s">
        <v>185</v>
      </c>
      <c r="C95" s="605" t="s">
        <v>147</v>
      </c>
      <c r="D95" s="605" t="s">
        <v>132</v>
      </c>
      <c r="E95" s="32" t="s">
        <v>453</v>
      </c>
      <c r="F95" s="33" t="s">
        <v>452</v>
      </c>
      <c r="G95" s="105" t="s">
        <v>344</v>
      </c>
      <c r="H95" s="42" t="s">
        <v>40</v>
      </c>
      <c r="I95" s="104"/>
      <c r="J95" s="41" t="s">
        <v>410</v>
      </c>
      <c r="K95" s="41"/>
      <c r="L95" s="41"/>
      <c r="M95" s="41"/>
      <c r="N95" s="41"/>
      <c r="O95" s="79"/>
      <c r="P95" s="47"/>
      <c r="Q95" s="123"/>
      <c r="R95" s="123"/>
      <c r="S95" s="126"/>
      <c r="T95" s="98"/>
      <c r="U95" s="127"/>
      <c r="V95" s="157" t="s">
        <v>345</v>
      </c>
      <c r="W95" s="100">
        <v>125000000</v>
      </c>
      <c r="X95" s="400" t="s">
        <v>402</v>
      </c>
      <c r="Y95" s="136"/>
      <c r="Z95" s="377"/>
      <c r="AA95" s="377"/>
      <c r="AB95" s="377"/>
      <c r="AC95" s="377"/>
      <c r="AD95" s="377"/>
      <c r="AE95" s="377"/>
      <c r="AF95" s="377"/>
      <c r="AG95" s="377"/>
      <c r="AH95" s="377"/>
      <c r="AI95" s="377"/>
      <c r="AJ95" s="377"/>
      <c r="AK95" s="377"/>
      <c r="AL95" s="377"/>
      <c r="AM95" s="377"/>
      <c r="AN95" s="377"/>
      <c r="AO95" s="377"/>
      <c r="AP95" s="377"/>
      <c r="AQ95" s="377"/>
      <c r="AR95" s="377"/>
      <c r="AS95" s="377"/>
      <c r="AT95" s="377"/>
      <c r="AU95" s="377"/>
      <c r="AV95" s="377"/>
      <c r="AW95" s="377"/>
      <c r="AX95" s="377"/>
      <c r="AY95" s="377"/>
      <c r="AZ95" s="377"/>
      <c r="BA95" s="377"/>
      <c r="BB95" s="377"/>
      <c r="BC95" s="377"/>
      <c r="BD95" s="377"/>
      <c r="BE95" s="377"/>
      <c r="BF95" s="377"/>
      <c r="BG95" s="377"/>
      <c r="BH95" s="377"/>
      <c r="BI95" s="377"/>
      <c r="BJ95" s="377"/>
      <c r="BK95" s="377"/>
      <c r="BL95" s="377"/>
      <c r="BM95" s="377"/>
      <c r="BN95" s="377"/>
      <c r="BO95" s="377"/>
      <c r="BP95" s="377"/>
      <c r="BQ95" s="377"/>
      <c r="BR95" s="377"/>
      <c r="BS95" s="377"/>
      <c r="BT95" s="377"/>
      <c r="BU95" s="377"/>
      <c r="BV95" s="377"/>
      <c r="BW95" s="377"/>
      <c r="BX95" s="377"/>
      <c r="BY95" s="377"/>
      <c r="BZ95" s="377"/>
      <c r="CA95" s="377"/>
      <c r="CB95" s="377"/>
      <c r="CC95" s="377"/>
      <c r="CD95" s="377"/>
      <c r="CE95" s="377"/>
      <c r="CF95" s="377"/>
      <c r="CG95" s="377"/>
      <c r="CH95" s="377"/>
    </row>
    <row r="96" spans="1:87" s="21" customFormat="1" ht="53.25" customHeight="1" x14ac:dyDescent="0.2">
      <c r="A96" s="604" t="s">
        <v>130</v>
      </c>
      <c r="B96" s="605" t="s">
        <v>185</v>
      </c>
      <c r="C96" s="605" t="s">
        <v>147</v>
      </c>
      <c r="D96" s="605" t="s">
        <v>132</v>
      </c>
      <c r="E96" s="32" t="s">
        <v>453</v>
      </c>
      <c r="F96" s="33" t="s">
        <v>451</v>
      </c>
      <c r="G96" s="105" t="s">
        <v>88</v>
      </c>
      <c r="H96" s="42" t="s">
        <v>40</v>
      </c>
      <c r="I96" s="104"/>
      <c r="J96" s="41" t="s">
        <v>411</v>
      </c>
      <c r="K96" s="41"/>
      <c r="L96" s="41"/>
      <c r="M96" s="41"/>
      <c r="N96" s="41"/>
      <c r="O96" s="79"/>
      <c r="P96" s="47"/>
      <c r="Q96" s="123"/>
      <c r="R96" s="123"/>
      <c r="S96" s="126"/>
      <c r="T96" s="98"/>
      <c r="U96" s="127"/>
      <c r="V96" s="157" t="s">
        <v>301</v>
      </c>
      <c r="W96" s="100">
        <v>354650000</v>
      </c>
      <c r="X96" s="400" t="s">
        <v>402</v>
      </c>
      <c r="Y96" s="136"/>
      <c r="Z96" s="377"/>
      <c r="AA96" s="377"/>
      <c r="AB96" s="377"/>
      <c r="AC96" s="377"/>
      <c r="AD96" s="377"/>
      <c r="AE96" s="377"/>
      <c r="AF96" s="377"/>
      <c r="AG96" s="377"/>
      <c r="AH96" s="377"/>
      <c r="AI96" s="377"/>
      <c r="AJ96" s="377"/>
      <c r="AK96" s="377"/>
      <c r="AL96" s="377"/>
      <c r="AM96" s="377"/>
      <c r="AN96" s="377"/>
      <c r="AO96" s="377"/>
      <c r="AP96" s="377"/>
      <c r="AQ96" s="377"/>
      <c r="AR96" s="377"/>
      <c r="AS96" s="377"/>
      <c r="AT96" s="377"/>
      <c r="AU96" s="377"/>
      <c r="AV96" s="377"/>
      <c r="AW96" s="377"/>
      <c r="AX96" s="377"/>
      <c r="AY96" s="377"/>
      <c r="AZ96" s="377"/>
      <c r="BA96" s="377"/>
      <c r="BB96" s="377"/>
      <c r="BC96" s="377"/>
      <c r="BD96" s="377"/>
      <c r="BE96" s="377"/>
      <c r="BF96" s="377"/>
      <c r="BG96" s="377"/>
      <c r="BH96" s="377"/>
      <c r="BI96" s="377"/>
      <c r="BJ96" s="377"/>
      <c r="BK96" s="377"/>
      <c r="BL96" s="377"/>
      <c r="BM96" s="377"/>
      <c r="BN96" s="377"/>
      <c r="BO96" s="377"/>
      <c r="BP96" s="377"/>
      <c r="BQ96" s="377"/>
      <c r="BR96" s="377"/>
      <c r="BS96" s="377"/>
      <c r="BT96" s="377"/>
      <c r="BU96" s="377"/>
      <c r="BV96" s="377"/>
      <c r="BW96" s="377"/>
      <c r="BX96" s="377"/>
      <c r="BY96" s="377"/>
      <c r="BZ96" s="377"/>
      <c r="CA96" s="377"/>
      <c r="CB96" s="377"/>
      <c r="CC96" s="377"/>
      <c r="CD96" s="377"/>
      <c r="CE96" s="377"/>
      <c r="CF96" s="377"/>
      <c r="CG96" s="377"/>
      <c r="CH96" s="377"/>
    </row>
    <row r="97" spans="1:87" s="222" customFormat="1" ht="25.5" x14ac:dyDescent="0.2">
      <c r="A97" s="594" t="s">
        <v>130</v>
      </c>
      <c r="B97" s="595" t="s">
        <v>185</v>
      </c>
      <c r="C97" s="595" t="s">
        <v>147</v>
      </c>
      <c r="D97" s="595" t="s">
        <v>132</v>
      </c>
      <c r="E97" s="166" t="s">
        <v>454</v>
      </c>
      <c r="F97" s="167"/>
      <c r="G97" s="218" t="s">
        <v>59</v>
      </c>
      <c r="H97" s="698" t="s">
        <v>153</v>
      </c>
      <c r="I97" s="699"/>
      <c r="J97" s="176"/>
      <c r="K97" s="176"/>
      <c r="L97" s="176"/>
      <c r="M97" s="176"/>
      <c r="N97" s="176"/>
      <c r="O97" s="219"/>
      <c r="P97" s="220"/>
      <c r="Q97" s="221">
        <f>SUM(Q98:Q104)</f>
        <v>1795000000</v>
      </c>
      <c r="R97" s="221">
        <f t="shared" ref="R97" si="7">SUM(R98:R104)</f>
        <v>1576036000</v>
      </c>
      <c r="S97" s="179">
        <f t="shared" si="3"/>
        <v>-218964000</v>
      </c>
      <c r="T97" s="221"/>
      <c r="U97" s="221"/>
      <c r="V97" s="221"/>
      <c r="W97" s="221">
        <f>SUM(W98:W104)</f>
        <v>2538000000</v>
      </c>
      <c r="X97" s="174"/>
      <c r="Y97" s="175"/>
      <c r="Z97" s="378"/>
      <c r="AA97" s="378"/>
      <c r="AB97" s="378"/>
      <c r="AC97" s="378"/>
      <c r="AD97" s="378"/>
      <c r="AE97" s="378"/>
      <c r="AF97" s="378"/>
      <c r="AG97" s="378"/>
      <c r="AH97" s="378"/>
      <c r="AI97" s="378"/>
      <c r="AJ97" s="378"/>
      <c r="AK97" s="378"/>
      <c r="AL97" s="378"/>
      <c r="AM97" s="378"/>
      <c r="AN97" s="378"/>
      <c r="AO97" s="378"/>
      <c r="AP97" s="378"/>
      <c r="AQ97" s="378"/>
      <c r="AR97" s="378"/>
      <c r="AS97" s="378"/>
      <c r="AT97" s="378"/>
      <c r="AU97" s="378"/>
      <c r="AV97" s="378"/>
      <c r="AW97" s="378"/>
      <c r="AX97" s="378"/>
      <c r="AY97" s="378"/>
      <c r="AZ97" s="378"/>
      <c r="BA97" s="378"/>
      <c r="BB97" s="378"/>
      <c r="BC97" s="378"/>
      <c r="BD97" s="378"/>
      <c r="BE97" s="378"/>
      <c r="BF97" s="378"/>
      <c r="BG97" s="378"/>
      <c r="BH97" s="378"/>
      <c r="BI97" s="378"/>
      <c r="BJ97" s="378"/>
      <c r="BK97" s="378"/>
      <c r="BL97" s="378"/>
      <c r="BM97" s="378"/>
      <c r="BN97" s="378"/>
      <c r="BO97" s="378"/>
      <c r="BP97" s="378"/>
      <c r="BQ97" s="378"/>
      <c r="BR97" s="378"/>
      <c r="BS97" s="378"/>
      <c r="BT97" s="378"/>
      <c r="BU97" s="378"/>
      <c r="BV97" s="378"/>
      <c r="BW97" s="378"/>
      <c r="BX97" s="378"/>
      <c r="BY97" s="378"/>
      <c r="BZ97" s="378"/>
      <c r="CA97" s="378"/>
      <c r="CB97" s="378"/>
      <c r="CC97" s="378"/>
      <c r="CD97" s="378"/>
      <c r="CE97" s="378"/>
      <c r="CF97" s="378"/>
      <c r="CG97" s="378"/>
      <c r="CH97" s="378"/>
      <c r="CI97" s="83"/>
    </row>
    <row r="98" spans="1:87" s="21" customFormat="1" ht="63.75" x14ac:dyDescent="0.2">
      <c r="A98" s="604" t="s">
        <v>130</v>
      </c>
      <c r="B98" s="605" t="s">
        <v>185</v>
      </c>
      <c r="C98" s="605" t="s">
        <v>147</v>
      </c>
      <c r="D98" s="605" t="s">
        <v>132</v>
      </c>
      <c r="E98" s="32" t="s">
        <v>454</v>
      </c>
      <c r="F98" s="33" t="s">
        <v>137</v>
      </c>
      <c r="G98" s="112" t="s">
        <v>212</v>
      </c>
      <c r="H98" s="42" t="s">
        <v>40</v>
      </c>
      <c r="I98" s="108" t="s">
        <v>213</v>
      </c>
      <c r="J98" s="105" t="s">
        <v>213</v>
      </c>
      <c r="K98" s="41" t="s">
        <v>249</v>
      </c>
      <c r="L98" s="41" t="s">
        <v>249</v>
      </c>
      <c r="M98" s="41" t="s">
        <v>249</v>
      </c>
      <c r="N98" s="41" t="s">
        <v>249</v>
      </c>
      <c r="O98" s="82" t="s">
        <v>294</v>
      </c>
      <c r="P98" s="82" t="s">
        <v>294</v>
      </c>
      <c r="Q98" s="125">
        <v>1125000000</v>
      </c>
      <c r="R98" s="125">
        <f>1125000000-218964000</f>
        <v>906036000</v>
      </c>
      <c r="S98" s="392">
        <f t="shared" si="3"/>
        <v>-218964000</v>
      </c>
      <c r="T98" s="98" t="s">
        <v>299</v>
      </c>
      <c r="U98" s="98" t="s">
        <v>299</v>
      </c>
      <c r="V98" s="130"/>
      <c r="W98" s="130"/>
      <c r="X98" s="400" t="s">
        <v>402</v>
      </c>
      <c r="Y98" s="161"/>
      <c r="Z98" s="377"/>
      <c r="AA98" s="377"/>
      <c r="AB98" s="377"/>
      <c r="AC98" s="377"/>
      <c r="AD98" s="377"/>
      <c r="AE98" s="377"/>
      <c r="AF98" s="377"/>
      <c r="AG98" s="377"/>
      <c r="AH98" s="377"/>
      <c r="AI98" s="377"/>
      <c r="AJ98" s="377"/>
      <c r="AK98" s="377"/>
      <c r="AL98" s="377"/>
      <c r="AM98" s="377"/>
      <c r="AN98" s="377"/>
      <c r="AO98" s="377"/>
      <c r="AP98" s="377"/>
      <c r="AQ98" s="377"/>
      <c r="AR98" s="377"/>
      <c r="AS98" s="377"/>
      <c r="AT98" s="377"/>
      <c r="AU98" s="377"/>
      <c r="AV98" s="377"/>
      <c r="AW98" s="377"/>
      <c r="AX98" s="377"/>
      <c r="AY98" s="377"/>
      <c r="AZ98" s="377"/>
      <c r="BA98" s="377"/>
      <c r="BB98" s="377"/>
      <c r="BC98" s="377"/>
      <c r="BD98" s="377"/>
      <c r="BE98" s="377"/>
      <c r="BF98" s="377"/>
      <c r="BG98" s="377"/>
      <c r="BH98" s="377"/>
      <c r="BI98" s="377"/>
      <c r="BJ98" s="377"/>
      <c r="BK98" s="377"/>
      <c r="BL98" s="377"/>
      <c r="BM98" s="377"/>
      <c r="BN98" s="377"/>
      <c r="BO98" s="377"/>
      <c r="BP98" s="377"/>
      <c r="BQ98" s="377"/>
      <c r="BR98" s="377"/>
      <c r="BS98" s="377"/>
      <c r="BT98" s="377"/>
      <c r="BU98" s="377"/>
      <c r="BV98" s="377"/>
      <c r="BW98" s="377"/>
      <c r="BX98" s="377"/>
      <c r="BY98" s="377"/>
      <c r="BZ98" s="377"/>
      <c r="CA98" s="377"/>
      <c r="CB98" s="377"/>
      <c r="CC98" s="377"/>
      <c r="CD98" s="377"/>
      <c r="CE98" s="377"/>
      <c r="CF98" s="377"/>
      <c r="CG98" s="377"/>
      <c r="CH98" s="377"/>
    </row>
    <row r="99" spans="1:87" s="21" customFormat="1" ht="38.25" x14ac:dyDescent="0.2">
      <c r="A99" s="604" t="s">
        <v>130</v>
      </c>
      <c r="B99" s="605" t="s">
        <v>185</v>
      </c>
      <c r="C99" s="605" t="s">
        <v>147</v>
      </c>
      <c r="D99" s="605" t="s">
        <v>132</v>
      </c>
      <c r="E99" s="32" t="s">
        <v>454</v>
      </c>
      <c r="F99" s="64" t="s">
        <v>135</v>
      </c>
      <c r="G99" s="50" t="s">
        <v>60</v>
      </c>
      <c r="H99" s="51" t="s">
        <v>40</v>
      </c>
      <c r="I99" s="84" t="s">
        <v>61</v>
      </c>
      <c r="J99" s="50" t="s">
        <v>61</v>
      </c>
      <c r="K99" s="50" t="s">
        <v>250</v>
      </c>
      <c r="L99" s="50" t="s">
        <v>250</v>
      </c>
      <c r="M99" s="50" t="s">
        <v>250</v>
      </c>
      <c r="N99" s="50" t="s">
        <v>250</v>
      </c>
      <c r="O99" s="85" t="s">
        <v>295</v>
      </c>
      <c r="P99" s="416" t="s">
        <v>231</v>
      </c>
      <c r="Q99" s="123">
        <v>100000000</v>
      </c>
      <c r="R99" s="123">
        <v>100000000</v>
      </c>
      <c r="S99" s="394">
        <f t="shared" si="3"/>
        <v>0</v>
      </c>
      <c r="T99" s="98" t="s">
        <v>299</v>
      </c>
      <c r="U99" s="98" t="s">
        <v>299</v>
      </c>
      <c r="V99" s="129"/>
      <c r="W99" s="129"/>
      <c r="X99" s="400" t="s">
        <v>402</v>
      </c>
      <c r="Y99" s="160"/>
      <c r="Z99" s="377"/>
      <c r="AA99" s="377"/>
      <c r="AB99" s="377"/>
      <c r="AC99" s="377"/>
      <c r="AD99" s="377"/>
      <c r="AE99" s="377"/>
      <c r="AF99" s="377"/>
      <c r="AG99" s="377"/>
      <c r="AH99" s="377"/>
      <c r="AI99" s="377"/>
      <c r="AJ99" s="377"/>
      <c r="AK99" s="377"/>
      <c r="AL99" s="377"/>
      <c r="AM99" s="377"/>
      <c r="AN99" s="377"/>
      <c r="AO99" s="377"/>
      <c r="AP99" s="377"/>
      <c r="AQ99" s="377"/>
      <c r="AR99" s="377"/>
      <c r="AS99" s="377"/>
      <c r="AT99" s="377"/>
      <c r="AU99" s="377"/>
      <c r="AV99" s="377"/>
      <c r="AW99" s="377"/>
      <c r="AX99" s="377"/>
      <c r="AY99" s="377"/>
      <c r="AZ99" s="377"/>
      <c r="BA99" s="377"/>
      <c r="BB99" s="377"/>
      <c r="BC99" s="377"/>
      <c r="BD99" s="377"/>
      <c r="BE99" s="377"/>
      <c r="BF99" s="377"/>
      <c r="BG99" s="377"/>
      <c r="BH99" s="377"/>
      <c r="BI99" s="377"/>
      <c r="BJ99" s="377"/>
      <c r="BK99" s="377"/>
      <c r="BL99" s="377"/>
      <c r="BM99" s="377"/>
      <c r="BN99" s="377"/>
      <c r="BO99" s="377"/>
      <c r="BP99" s="377"/>
      <c r="BQ99" s="377"/>
      <c r="BR99" s="377"/>
      <c r="BS99" s="377"/>
      <c r="BT99" s="377"/>
      <c r="BU99" s="377"/>
      <c r="BV99" s="377"/>
      <c r="BW99" s="377"/>
      <c r="BX99" s="377"/>
      <c r="BY99" s="377"/>
      <c r="BZ99" s="377"/>
      <c r="CA99" s="377"/>
      <c r="CB99" s="377"/>
      <c r="CC99" s="377"/>
      <c r="CD99" s="377"/>
      <c r="CE99" s="377"/>
      <c r="CF99" s="377"/>
      <c r="CG99" s="377"/>
      <c r="CH99" s="377"/>
    </row>
    <row r="100" spans="1:87" s="21" customFormat="1" ht="60.75" customHeight="1" x14ac:dyDescent="0.2">
      <c r="A100" s="604" t="s">
        <v>130</v>
      </c>
      <c r="B100" s="605" t="s">
        <v>185</v>
      </c>
      <c r="C100" s="605" t="s">
        <v>147</v>
      </c>
      <c r="D100" s="605" t="s">
        <v>132</v>
      </c>
      <c r="E100" s="32" t="s">
        <v>454</v>
      </c>
      <c r="F100" s="236" t="s">
        <v>146</v>
      </c>
      <c r="G100" s="34" t="s">
        <v>64</v>
      </c>
      <c r="H100" s="35" t="s">
        <v>40</v>
      </c>
      <c r="I100" s="86" t="s">
        <v>167</v>
      </c>
      <c r="J100" s="34" t="s">
        <v>167</v>
      </c>
      <c r="K100" s="34" t="s">
        <v>398</v>
      </c>
      <c r="L100" s="34" t="s">
        <v>398</v>
      </c>
      <c r="M100" s="34" t="s">
        <v>251</v>
      </c>
      <c r="N100" s="34" t="s">
        <v>251</v>
      </c>
      <c r="O100" s="87" t="s">
        <v>296</v>
      </c>
      <c r="P100" s="87" t="s">
        <v>327</v>
      </c>
      <c r="Q100" s="226">
        <v>370000000</v>
      </c>
      <c r="R100" s="226">
        <v>370000000</v>
      </c>
      <c r="S100" s="394">
        <f t="shared" si="3"/>
        <v>0</v>
      </c>
      <c r="T100" s="144" t="s">
        <v>299</v>
      </c>
      <c r="U100" s="144" t="s">
        <v>299</v>
      </c>
      <c r="V100" s="227"/>
      <c r="W100" s="227"/>
      <c r="X100" s="400" t="s">
        <v>402</v>
      </c>
      <c r="Y100" s="228"/>
      <c r="Z100" s="377"/>
      <c r="AA100" s="377"/>
      <c r="AB100" s="377"/>
      <c r="AC100" s="377"/>
      <c r="AD100" s="377"/>
      <c r="AE100" s="377"/>
      <c r="AF100" s="377"/>
      <c r="AG100" s="377"/>
      <c r="AH100" s="377"/>
      <c r="AI100" s="377"/>
      <c r="AJ100" s="377"/>
      <c r="AK100" s="377"/>
      <c r="AL100" s="377"/>
      <c r="AM100" s="377"/>
      <c r="AN100" s="377"/>
      <c r="AO100" s="377"/>
      <c r="AP100" s="377"/>
      <c r="AQ100" s="377"/>
      <c r="AR100" s="377"/>
      <c r="AS100" s="377"/>
      <c r="AT100" s="377"/>
      <c r="AU100" s="377"/>
      <c r="AV100" s="377"/>
      <c r="AW100" s="377"/>
      <c r="AX100" s="377"/>
      <c r="AY100" s="377"/>
      <c r="AZ100" s="377"/>
      <c r="BA100" s="377"/>
      <c r="BB100" s="377"/>
      <c r="BC100" s="377"/>
      <c r="BD100" s="377"/>
      <c r="BE100" s="377"/>
      <c r="BF100" s="377"/>
      <c r="BG100" s="377"/>
      <c r="BH100" s="377"/>
      <c r="BI100" s="377"/>
      <c r="BJ100" s="377"/>
      <c r="BK100" s="377"/>
      <c r="BL100" s="377"/>
      <c r="BM100" s="377"/>
      <c r="BN100" s="377"/>
      <c r="BO100" s="377"/>
      <c r="BP100" s="377"/>
      <c r="BQ100" s="377"/>
      <c r="BR100" s="377"/>
      <c r="BS100" s="377"/>
      <c r="BT100" s="377"/>
      <c r="BU100" s="377"/>
      <c r="BV100" s="377"/>
      <c r="BW100" s="377"/>
      <c r="BX100" s="377"/>
      <c r="BY100" s="377"/>
      <c r="BZ100" s="377"/>
      <c r="CA100" s="377"/>
      <c r="CB100" s="377"/>
      <c r="CC100" s="377"/>
      <c r="CD100" s="377"/>
      <c r="CE100" s="377"/>
      <c r="CF100" s="377"/>
      <c r="CG100" s="377"/>
      <c r="CH100" s="377"/>
    </row>
    <row r="101" spans="1:87" s="229" customFormat="1" ht="36" customHeight="1" x14ac:dyDescent="0.2">
      <c r="A101" s="604" t="s">
        <v>130</v>
      </c>
      <c r="B101" s="605" t="s">
        <v>185</v>
      </c>
      <c r="C101" s="605" t="s">
        <v>147</v>
      </c>
      <c r="D101" s="605" t="s">
        <v>132</v>
      </c>
      <c r="E101" s="32" t="s">
        <v>454</v>
      </c>
      <c r="F101" s="64" t="s">
        <v>154</v>
      </c>
      <c r="G101" s="41" t="s">
        <v>65</v>
      </c>
      <c r="H101" s="103" t="s">
        <v>40</v>
      </c>
      <c r="I101" s="241" t="s">
        <v>214</v>
      </c>
      <c r="J101" s="105" t="s">
        <v>214</v>
      </c>
      <c r="K101" s="41" t="s">
        <v>252</v>
      </c>
      <c r="L101" s="41" t="s">
        <v>252</v>
      </c>
      <c r="M101" s="41" t="s">
        <v>252</v>
      </c>
      <c r="N101" s="41" t="s">
        <v>252</v>
      </c>
      <c r="O101" s="66" t="s">
        <v>297</v>
      </c>
      <c r="P101" s="66" t="s">
        <v>297</v>
      </c>
      <c r="Q101" s="132">
        <v>200000000</v>
      </c>
      <c r="R101" s="132">
        <v>200000000</v>
      </c>
      <c r="S101" s="394">
        <f t="shared" si="3"/>
        <v>0</v>
      </c>
      <c r="T101" s="133" t="s">
        <v>299</v>
      </c>
      <c r="U101" s="133" t="s">
        <v>299</v>
      </c>
      <c r="V101" s="131"/>
      <c r="W101" s="131"/>
      <c r="X101" s="400" t="s">
        <v>402</v>
      </c>
      <c r="Y101" s="163"/>
      <c r="Z101" s="377"/>
      <c r="AA101" s="377"/>
      <c r="AB101" s="377"/>
      <c r="AC101" s="377"/>
      <c r="AD101" s="377"/>
      <c r="AE101" s="377"/>
      <c r="AF101" s="377"/>
      <c r="AG101" s="377"/>
      <c r="AH101" s="377"/>
      <c r="AI101" s="377"/>
      <c r="AJ101" s="377"/>
      <c r="AK101" s="377"/>
      <c r="AL101" s="377"/>
      <c r="AM101" s="377"/>
      <c r="AN101" s="377"/>
      <c r="AO101" s="377"/>
      <c r="AP101" s="377"/>
      <c r="AQ101" s="377"/>
      <c r="AR101" s="377"/>
      <c r="AS101" s="377"/>
      <c r="AT101" s="377"/>
      <c r="AU101" s="377"/>
      <c r="AV101" s="377"/>
      <c r="AW101" s="377"/>
      <c r="AX101" s="377"/>
      <c r="AY101" s="377"/>
      <c r="AZ101" s="377"/>
      <c r="BA101" s="377"/>
      <c r="BB101" s="377"/>
      <c r="BC101" s="377"/>
      <c r="BD101" s="377"/>
      <c r="BE101" s="377"/>
      <c r="BF101" s="377"/>
      <c r="BG101" s="377"/>
      <c r="BH101" s="377"/>
      <c r="BI101" s="377"/>
      <c r="BJ101" s="377"/>
      <c r="BK101" s="377"/>
      <c r="BL101" s="377"/>
      <c r="BM101" s="377"/>
      <c r="BN101" s="377"/>
      <c r="BO101" s="377"/>
      <c r="BP101" s="377"/>
      <c r="BQ101" s="377"/>
      <c r="BR101" s="377"/>
      <c r="BS101" s="377"/>
      <c r="BT101" s="377"/>
      <c r="BU101" s="377"/>
      <c r="BV101" s="377"/>
      <c r="BW101" s="377"/>
      <c r="BX101" s="377"/>
      <c r="BY101" s="377"/>
      <c r="BZ101" s="377"/>
      <c r="CA101" s="377"/>
      <c r="CB101" s="377"/>
      <c r="CC101" s="377"/>
      <c r="CD101" s="377"/>
      <c r="CE101" s="377"/>
      <c r="CF101" s="377"/>
      <c r="CG101" s="377"/>
      <c r="CH101" s="377"/>
    </row>
    <row r="102" spans="1:87" s="21" customFormat="1" ht="32.25" customHeight="1" x14ac:dyDescent="0.2">
      <c r="A102" s="604" t="s">
        <v>130</v>
      </c>
      <c r="B102" s="605" t="s">
        <v>185</v>
      </c>
      <c r="C102" s="605" t="s">
        <v>147</v>
      </c>
      <c r="D102" s="605" t="s">
        <v>132</v>
      </c>
      <c r="E102" s="32" t="s">
        <v>454</v>
      </c>
      <c r="F102" s="599" t="s">
        <v>156</v>
      </c>
      <c r="G102" s="415" t="s">
        <v>346</v>
      </c>
      <c r="H102" s="42" t="s">
        <v>40</v>
      </c>
      <c r="I102" s="104"/>
      <c r="J102" s="92" t="s">
        <v>412</v>
      </c>
      <c r="K102" s="149"/>
      <c r="L102" s="149"/>
      <c r="M102" s="149"/>
      <c r="N102" s="149"/>
      <c r="O102" s="66"/>
      <c r="P102" s="66"/>
      <c r="Q102" s="123"/>
      <c r="R102" s="123"/>
      <c r="S102" s="394"/>
      <c r="T102" s="98"/>
      <c r="U102" s="127"/>
      <c r="V102" s="148" t="s">
        <v>347</v>
      </c>
      <c r="W102" s="131">
        <v>1390000000</v>
      </c>
      <c r="X102" s="400" t="s">
        <v>402</v>
      </c>
      <c r="Y102" s="163"/>
      <c r="Z102" s="377"/>
      <c r="AA102" s="377"/>
      <c r="AB102" s="377"/>
      <c r="AC102" s="377"/>
      <c r="AD102" s="377"/>
      <c r="AE102" s="377"/>
      <c r="AF102" s="377"/>
      <c r="AG102" s="377"/>
      <c r="AH102" s="377"/>
      <c r="AI102" s="377"/>
      <c r="AJ102" s="377"/>
      <c r="AK102" s="377"/>
      <c r="AL102" s="377"/>
      <c r="AM102" s="377"/>
      <c r="AN102" s="377"/>
      <c r="AO102" s="377"/>
      <c r="AP102" s="377"/>
      <c r="AQ102" s="377"/>
      <c r="AR102" s="377"/>
      <c r="AS102" s="377"/>
      <c r="AT102" s="377"/>
      <c r="AU102" s="377"/>
      <c r="AV102" s="377"/>
      <c r="AW102" s="377"/>
      <c r="AX102" s="377"/>
      <c r="AY102" s="377"/>
      <c r="AZ102" s="377"/>
      <c r="BA102" s="377"/>
      <c r="BB102" s="377"/>
      <c r="BC102" s="377"/>
      <c r="BD102" s="377"/>
      <c r="BE102" s="377"/>
      <c r="BF102" s="377"/>
      <c r="BG102" s="377"/>
      <c r="BH102" s="377"/>
      <c r="BI102" s="377"/>
      <c r="BJ102" s="377"/>
      <c r="BK102" s="377"/>
      <c r="BL102" s="377"/>
      <c r="BM102" s="377"/>
      <c r="BN102" s="377"/>
      <c r="BO102" s="377"/>
      <c r="BP102" s="377"/>
      <c r="BQ102" s="377"/>
      <c r="BR102" s="377"/>
      <c r="BS102" s="377"/>
      <c r="BT102" s="377"/>
      <c r="BU102" s="377"/>
      <c r="BV102" s="377"/>
      <c r="BW102" s="377"/>
      <c r="BX102" s="377"/>
      <c r="BY102" s="377"/>
      <c r="BZ102" s="377"/>
      <c r="CA102" s="377"/>
      <c r="CB102" s="377"/>
      <c r="CC102" s="377"/>
      <c r="CD102" s="377"/>
      <c r="CE102" s="377"/>
      <c r="CF102" s="377"/>
      <c r="CG102" s="377"/>
      <c r="CH102" s="377"/>
    </row>
    <row r="103" spans="1:87" s="21" customFormat="1" ht="47.25" customHeight="1" x14ac:dyDescent="0.2">
      <c r="A103" s="604" t="s">
        <v>130</v>
      </c>
      <c r="B103" s="605" t="s">
        <v>185</v>
      </c>
      <c r="C103" s="605" t="s">
        <v>147</v>
      </c>
      <c r="D103" s="605" t="s">
        <v>132</v>
      </c>
      <c r="E103" s="32" t="s">
        <v>454</v>
      </c>
      <c r="F103" s="599" t="s">
        <v>452</v>
      </c>
      <c r="G103" s="415" t="s">
        <v>348</v>
      </c>
      <c r="H103" s="42" t="s">
        <v>40</v>
      </c>
      <c r="I103" s="104"/>
      <c r="J103" s="92" t="s">
        <v>413</v>
      </c>
      <c r="K103" s="149"/>
      <c r="L103" s="149"/>
      <c r="M103" s="149"/>
      <c r="N103" s="149"/>
      <c r="O103" s="66"/>
      <c r="P103" s="66"/>
      <c r="Q103" s="123"/>
      <c r="R103" s="123"/>
      <c r="S103" s="394"/>
      <c r="T103" s="98"/>
      <c r="U103" s="127"/>
      <c r="V103" s="148" t="s">
        <v>349</v>
      </c>
      <c r="W103" s="131">
        <v>407000000</v>
      </c>
      <c r="X103" s="400" t="s">
        <v>402</v>
      </c>
      <c r="Y103" s="163"/>
      <c r="Z103" s="377"/>
      <c r="AA103" s="377"/>
      <c r="AB103" s="377"/>
      <c r="AC103" s="377"/>
      <c r="AD103" s="377"/>
      <c r="AE103" s="377"/>
      <c r="AF103" s="377"/>
      <c r="AG103" s="377"/>
      <c r="AH103" s="377"/>
      <c r="AI103" s="377"/>
      <c r="AJ103" s="377"/>
      <c r="AK103" s="377"/>
      <c r="AL103" s="377"/>
      <c r="AM103" s="377"/>
      <c r="AN103" s="377"/>
      <c r="AO103" s="377"/>
      <c r="AP103" s="377"/>
      <c r="AQ103" s="377"/>
      <c r="AR103" s="377"/>
      <c r="AS103" s="377"/>
      <c r="AT103" s="377"/>
      <c r="AU103" s="377"/>
      <c r="AV103" s="377"/>
      <c r="AW103" s="377"/>
      <c r="AX103" s="377"/>
      <c r="AY103" s="377"/>
      <c r="AZ103" s="377"/>
      <c r="BA103" s="377"/>
      <c r="BB103" s="377"/>
      <c r="BC103" s="377"/>
      <c r="BD103" s="377"/>
      <c r="BE103" s="377"/>
      <c r="BF103" s="377"/>
      <c r="BG103" s="377"/>
      <c r="BH103" s="377"/>
      <c r="BI103" s="377"/>
      <c r="BJ103" s="377"/>
      <c r="BK103" s="377"/>
      <c r="BL103" s="377"/>
      <c r="BM103" s="377"/>
      <c r="BN103" s="377"/>
      <c r="BO103" s="377"/>
      <c r="BP103" s="377"/>
      <c r="BQ103" s="377"/>
      <c r="BR103" s="377"/>
      <c r="BS103" s="377"/>
      <c r="BT103" s="377"/>
      <c r="BU103" s="377"/>
      <c r="BV103" s="377"/>
      <c r="BW103" s="377"/>
      <c r="BX103" s="377"/>
      <c r="BY103" s="377"/>
      <c r="BZ103" s="377"/>
      <c r="CA103" s="377"/>
      <c r="CB103" s="377"/>
      <c r="CC103" s="377"/>
      <c r="CD103" s="377"/>
      <c r="CE103" s="377"/>
      <c r="CF103" s="377"/>
      <c r="CG103" s="377"/>
      <c r="CH103" s="377"/>
    </row>
    <row r="104" spans="1:87" s="21" customFormat="1" ht="25.5" customHeight="1" x14ac:dyDescent="0.2">
      <c r="A104" s="604" t="s">
        <v>130</v>
      </c>
      <c r="B104" s="605" t="s">
        <v>185</v>
      </c>
      <c r="C104" s="605" t="s">
        <v>147</v>
      </c>
      <c r="D104" s="605" t="s">
        <v>132</v>
      </c>
      <c r="E104" s="32" t="s">
        <v>454</v>
      </c>
      <c r="F104" s="599" t="s">
        <v>451</v>
      </c>
      <c r="G104" s="415" t="s">
        <v>350</v>
      </c>
      <c r="H104" s="69" t="s">
        <v>40</v>
      </c>
      <c r="I104" s="117"/>
      <c r="J104" s="92" t="s">
        <v>414</v>
      </c>
      <c r="K104" s="149"/>
      <c r="L104" s="149"/>
      <c r="M104" s="149"/>
      <c r="N104" s="149"/>
      <c r="O104" s="66"/>
      <c r="P104" s="66"/>
      <c r="Q104" s="123"/>
      <c r="R104" s="123"/>
      <c r="S104" s="394"/>
      <c r="T104" s="98"/>
      <c r="U104" s="127"/>
      <c r="V104" s="148" t="s">
        <v>351</v>
      </c>
      <c r="W104" s="131">
        <v>741000000</v>
      </c>
      <c r="X104" s="400" t="s">
        <v>402</v>
      </c>
      <c r="Y104" s="163"/>
      <c r="Z104" s="377"/>
      <c r="AA104" s="377"/>
      <c r="AB104" s="377"/>
      <c r="AC104" s="377"/>
      <c r="AD104" s="377"/>
      <c r="AE104" s="377"/>
      <c r="AF104" s="377"/>
      <c r="AG104" s="377"/>
      <c r="AH104" s="377"/>
      <c r="AI104" s="377"/>
      <c r="AJ104" s="377"/>
      <c r="AK104" s="377"/>
      <c r="AL104" s="377"/>
      <c r="AM104" s="377"/>
      <c r="AN104" s="377"/>
      <c r="AO104" s="377"/>
      <c r="AP104" s="377"/>
      <c r="AQ104" s="377"/>
      <c r="AR104" s="377"/>
      <c r="AS104" s="377"/>
      <c r="AT104" s="377"/>
      <c r="AU104" s="377"/>
      <c r="AV104" s="377"/>
      <c r="AW104" s="377"/>
      <c r="AX104" s="377"/>
      <c r="AY104" s="377"/>
      <c r="AZ104" s="377"/>
      <c r="BA104" s="377"/>
      <c r="BB104" s="377"/>
      <c r="BC104" s="377"/>
      <c r="BD104" s="377"/>
      <c r="BE104" s="377"/>
      <c r="BF104" s="377"/>
      <c r="BG104" s="377"/>
      <c r="BH104" s="377"/>
      <c r="BI104" s="377"/>
      <c r="BJ104" s="377"/>
      <c r="BK104" s="377"/>
      <c r="BL104" s="377"/>
      <c r="BM104" s="377"/>
      <c r="BN104" s="377"/>
      <c r="BO104" s="377"/>
      <c r="BP104" s="377"/>
      <c r="BQ104" s="377"/>
      <c r="BR104" s="377"/>
      <c r="BS104" s="377"/>
      <c r="BT104" s="377"/>
      <c r="BU104" s="377"/>
      <c r="BV104" s="377"/>
      <c r="BW104" s="377"/>
      <c r="BX104" s="377"/>
      <c r="BY104" s="377"/>
      <c r="BZ104" s="377"/>
      <c r="CA104" s="377"/>
      <c r="CB104" s="377"/>
      <c r="CC104" s="377"/>
      <c r="CD104" s="377"/>
      <c r="CE104" s="377"/>
      <c r="CF104" s="377"/>
      <c r="CG104" s="377"/>
      <c r="CH104" s="377"/>
    </row>
    <row r="105" spans="1:87" s="171" customFormat="1" ht="48" customHeight="1" x14ac:dyDescent="0.2">
      <c r="A105" s="594" t="s">
        <v>130</v>
      </c>
      <c r="B105" s="595" t="s">
        <v>185</v>
      </c>
      <c r="C105" s="595" t="s">
        <v>147</v>
      </c>
      <c r="D105" s="595" t="s">
        <v>132</v>
      </c>
      <c r="E105" s="166" t="s">
        <v>459</v>
      </c>
      <c r="F105" s="223"/>
      <c r="G105" s="169" t="s">
        <v>52</v>
      </c>
      <c r="H105" s="752" t="s">
        <v>166</v>
      </c>
      <c r="I105" s="753"/>
      <c r="J105" s="224"/>
      <c r="K105" s="224"/>
      <c r="L105" s="224"/>
      <c r="M105" s="224"/>
      <c r="N105" s="224"/>
      <c r="O105" s="182"/>
      <c r="P105" s="225"/>
      <c r="Q105" s="257">
        <f>SUM(Q106)</f>
        <v>1426000000</v>
      </c>
      <c r="R105" s="257">
        <f t="shared" ref="R105:W105" si="8">SUM(R106)</f>
        <v>1426000000</v>
      </c>
      <c r="S105" s="395">
        <f t="shared" si="3"/>
        <v>0</v>
      </c>
      <c r="T105" s="257"/>
      <c r="U105" s="257"/>
      <c r="V105" s="257"/>
      <c r="W105" s="257">
        <f t="shared" si="8"/>
        <v>20000000</v>
      </c>
      <c r="X105" s="174"/>
      <c r="Y105" s="175"/>
      <c r="Z105" s="377"/>
      <c r="AA105" s="377"/>
      <c r="AB105" s="377"/>
      <c r="AC105" s="377"/>
      <c r="AD105" s="377"/>
      <c r="AE105" s="377"/>
      <c r="AF105" s="377"/>
      <c r="AG105" s="377"/>
      <c r="AH105" s="377"/>
      <c r="AI105" s="377"/>
      <c r="AJ105" s="377"/>
      <c r="AK105" s="377"/>
      <c r="AL105" s="377"/>
      <c r="AM105" s="377"/>
      <c r="AN105" s="377"/>
      <c r="AO105" s="377"/>
      <c r="AP105" s="377"/>
      <c r="AQ105" s="377"/>
      <c r="AR105" s="377"/>
      <c r="AS105" s="377"/>
      <c r="AT105" s="377"/>
      <c r="AU105" s="377"/>
      <c r="AV105" s="377"/>
      <c r="AW105" s="377"/>
      <c r="AX105" s="377"/>
      <c r="AY105" s="377"/>
      <c r="AZ105" s="377"/>
      <c r="BA105" s="377"/>
      <c r="BB105" s="377"/>
      <c r="BC105" s="377"/>
      <c r="BD105" s="377"/>
      <c r="BE105" s="377"/>
      <c r="BF105" s="377"/>
      <c r="BG105" s="377"/>
      <c r="BH105" s="377"/>
      <c r="BI105" s="377"/>
      <c r="BJ105" s="377"/>
      <c r="BK105" s="377"/>
      <c r="BL105" s="377"/>
      <c r="BM105" s="377"/>
      <c r="BN105" s="377"/>
      <c r="BO105" s="377"/>
      <c r="BP105" s="377"/>
      <c r="BQ105" s="377"/>
      <c r="BR105" s="377"/>
      <c r="BS105" s="377"/>
      <c r="BT105" s="377"/>
      <c r="BU105" s="377"/>
      <c r="BV105" s="377"/>
      <c r="BW105" s="377"/>
      <c r="BX105" s="377"/>
      <c r="BY105" s="377"/>
      <c r="BZ105" s="377"/>
      <c r="CA105" s="377"/>
      <c r="CB105" s="377"/>
      <c r="CC105" s="377"/>
      <c r="CD105" s="377"/>
      <c r="CE105" s="377"/>
      <c r="CF105" s="377"/>
      <c r="CG105" s="377"/>
      <c r="CH105" s="377"/>
      <c r="CI105" s="21"/>
    </row>
    <row r="106" spans="1:87" s="21" customFormat="1" ht="160.5" customHeight="1" thickBot="1" x14ac:dyDescent="0.25">
      <c r="A106" s="604" t="s">
        <v>130</v>
      </c>
      <c r="B106" s="605" t="s">
        <v>185</v>
      </c>
      <c r="C106" s="605" t="s">
        <v>147</v>
      </c>
      <c r="D106" s="605" t="s">
        <v>132</v>
      </c>
      <c r="E106" s="32" t="s">
        <v>459</v>
      </c>
      <c r="F106" s="147" t="s">
        <v>132</v>
      </c>
      <c r="G106" s="34" t="s">
        <v>53</v>
      </c>
      <c r="H106" s="35" t="s">
        <v>40</v>
      </c>
      <c r="I106" s="86" t="s">
        <v>54</v>
      </c>
      <c r="J106" s="86" t="s">
        <v>54</v>
      </c>
      <c r="K106" s="34" t="s">
        <v>253</v>
      </c>
      <c r="L106" s="34" t="s">
        <v>253</v>
      </c>
      <c r="M106" s="34" t="s">
        <v>253</v>
      </c>
      <c r="N106" s="34" t="s">
        <v>253</v>
      </c>
      <c r="O106" s="146" t="s">
        <v>298</v>
      </c>
      <c r="P106" s="146" t="s">
        <v>298</v>
      </c>
      <c r="Q106" s="145">
        <v>1426000000</v>
      </c>
      <c r="R106" s="145">
        <v>1426000000</v>
      </c>
      <c r="S106" s="399">
        <f t="shared" si="3"/>
        <v>0</v>
      </c>
      <c r="T106" s="397" t="s">
        <v>299</v>
      </c>
      <c r="U106" s="143"/>
      <c r="V106" s="142">
        <v>0.15</v>
      </c>
      <c r="W106" s="141">
        <v>20000000</v>
      </c>
      <c r="X106" s="400" t="s">
        <v>402</v>
      </c>
      <c r="Y106" s="164"/>
      <c r="Z106" s="377"/>
      <c r="AA106" s="377"/>
      <c r="AB106" s="377"/>
      <c r="AC106" s="377"/>
      <c r="AD106" s="377"/>
      <c r="AE106" s="377"/>
      <c r="AF106" s="377"/>
      <c r="AG106" s="377"/>
      <c r="AH106" s="377"/>
      <c r="AI106" s="377"/>
      <c r="AJ106" s="377"/>
      <c r="AK106" s="377"/>
      <c r="AL106" s="377"/>
      <c r="AM106" s="377"/>
      <c r="AN106" s="377"/>
      <c r="AO106" s="377"/>
      <c r="AP106" s="377"/>
      <c r="AQ106" s="377"/>
      <c r="AR106" s="377"/>
      <c r="AS106" s="377"/>
      <c r="AT106" s="377"/>
      <c r="AU106" s="377"/>
      <c r="AV106" s="377"/>
      <c r="AW106" s="377"/>
      <c r="AX106" s="377"/>
      <c r="AY106" s="377"/>
      <c r="AZ106" s="377"/>
      <c r="BA106" s="377"/>
      <c r="BB106" s="377"/>
      <c r="BC106" s="377"/>
      <c r="BD106" s="377"/>
      <c r="BE106" s="377"/>
      <c r="BF106" s="377"/>
      <c r="BG106" s="377"/>
      <c r="BH106" s="377"/>
      <c r="BI106" s="377"/>
      <c r="BJ106" s="377"/>
      <c r="BK106" s="377"/>
      <c r="BL106" s="377"/>
      <c r="BM106" s="377"/>
      <c r="BN106" s="377"/>
      <c r="BO106" s="377"/>
      <c r="BP106" s="377"/>
      <c r="BQ106" s="377"/>
      <c r="BR106" s="377"/>
      <c r="BS106" s="377"/>
      <c r="BT106" s="377"/>
      <c r="BU106" s="377"/>
      <c r="BV106" s="377"/>
      <c r="BW106" s="377"/>
      <c r="BX106" s="377"/>
      <c r="BY106" s="377"/>
      <c r="BZ106" s="377"/>
      <c r="CA106" s="377"/>
      <c r="CB106" s="377"/>
      <c r="CC106" s="377"/>
      <c r="CD106" s="377"/>
      <c r="CE106" s="377"/>
      <c r="CF106" s="377"/>
      <c r="CG106" s="377"/>
      <c r="CH106" s="377"/>
    </row>
    <row r="107" spans="1:87" s="21" customFormat="1" ht="14.25" thickTop="1" thickBot="1" x14ac:dyDescent="0.3">
      <c r="A107" s="88"/>
      <c r="B107" s="88"/>
      <c r="C107" s="88"/>
      <c r="D107" s="88"/>
      <c r="E107" s="88"/>
      <c r="F107" s="88"/>
      <c r="G107" s="88"/>
      <c r="H107" s="88"/>
      <c r="I107" s="88"/>
      <c r="J107" s="88"/>
      <c r="K107" s="88"/>
      <c r="L107" s="88"/>
      <c r="M107" s="88"/>
      <c r="N107" s="88"/>
      <c r="O107" s="88"/>
      <c r="P107" s="140"/>
      <c r="Q107" s="398">
        <f>Q105+Q97+Q91+Q79+Q74+Q65+Q56+Q49+Q45+Q42+Q40+Q38+Q27+Q14</f>
        <v>23020982989</v>
      </c>
      <c r="R107" s="398">
        <f>R105+R97+R91+R79+R74+R65+R56+R49+R45+R42+R40+R38+R27+R14</f>
        <v>22989482989</v>
      </c>
      <c r="S107" s="624">
        <f>S105+S97+S91+S79+S74+S65+S56+S49+S45+S42+S40+S38+S27+S14</f>
        <v>-31500000</v>
      </c>
      <c r="T107" s="259"/>
      <c r="U107" s="259"/>
      <c r="V107" s="260"/>
      <c r="W107" s="262">
        <f>W105+W97+W91+W79+W74+W65+'Format I.I'!W56+W49+W45+W42+W40+W38+W27+W14</f>
        <v>17849000000</v>
      </c>
      <c r="X107" s="138"/>
      <c r="Y107" s="139"/>
      <c r="Z107" s="377"/>
      <c r="AA107" s="377"/>
      <c r="AB107" s="377"/>
      <c r="AC107" s="377"/>
      <c r="AD107" s="377"/>
      <c r="AE107" s="377"/>
      <c r="AF107" s="377"/>
      <c r="AG107" s="377"/>
      <c r="AH107" s="377"/>
      <c r="AI107" s="377"/>
      <c r="AJ107" s="377"/>
      <c r="AK107" s="377"/>
      <c r="AL107" s="377"/>
      <c r="AM107" s="377"/>
      <c r="AN107" s="377"/>
      <c r="AO107" s="377"/>
      <c r="AP107" s="377"/>
      <c r="AQ107" s="377"/>
      <c r="AR107" s="377"/>
      <c r="AS107" s="377"/>
      <c r="AT107" s="377"/>
      <c r="AU107" s="377"/>
      <c r="AV107" s="377"/>
      <c r="AW107" s="377"/>
      <c r="AX107" s="377"/>
      <c r="AY107" s="377"/>
      <c r="AZ107" s="377"/>
      <c r="BA107" s="377"/>
      <c r="BB107" s="377"/>
      <c r="BC107" s="377"/>
      <c r="BD107" s="377"/>
      <c r="BE107" s="377"/>
      <c r="BF107" s="377"/>
      <c r="BG107" s="377"/>
      <c r="BH107" s="377"/>
      <c r="BI107" s="377"/>
      <c r="BJ107" s="377"/>
      <c r="BK107" s="377"/>
      <c r="BL107" s="377"/>
      <c r="BM107" s="377"/>
      <c r="BN107" s="377"/>
      <c r="BO107" s="377"/>
      <c r="BP107" s="377"/>
      <c r="BQ107" s="377"/>
      <c r="BR107" s="377"/>
      <c r="BS107" s="377"/>
      <c r="BT107" s="377"/>
      <c r="BU107" s="377"/>
      <c r="BV107" s="377"/>
      <c r="BW107" s="377"/>
      <c r="BX107" s="377"/>
      <c r="BY107" s="377"/>
      <c r="BZ107" s="377"/>
      <c r="CA107" s="377"/>
      <c r="CB107" s="377"/>
      <c r="CC107" s="377"/>
      <c r="CD107" s="377"/>
      <c r="CE107" s="377"/>
      <c r="CF107" s="377"/>
      <c r="CG107" s="377"/>
      <c r="CH107" s="377"/>
    </row>
    <row r="108" spans="1:87" ht="13.5" thickTop="1" x14ac:dyDescent="0.25">
      <c r="V108" s="89"/>
      <c r="W108" s="89"/>
      <c r="X108" s="89"/>
      <c r="Y108" s="89"/>
    </row>
    <row r="109" spans="1:87" x14ac:dyDescent="0.25">
      <c r="V109" s="89"/>
      <c r="W109" s="89"/>
      <c r="X109" s="89"/>
      <c r="Y109" s="89"/>
    </row>
    <row r="110" spans="1:87" s="21" customFormat="1" x14ac:dyDescent="0.25">
      <c r="A110" s="13"/>
      <c r="B110" s="13"/>
      <c r="C110" s="13"/>
      <c r="D110" s="13"/>
      <c r="E110" s="13"/>
      <c r="F110" s="13"/>
      <c r="G110" s="13"/>
      <c r="H110" s="13"/>
      <c r="I110" s="13"/>
      <c r="J110" s="13"/>
      <c r="K110" s="13"/>
      <c r="L110" s="13"/>
      <c r="M110" s="13"/>
      <c r="N110" s="13"/>
      <c r="O110" s="13"/>
      <c r="P110" s="17"/>
      <c r="Q110" s="120"/>
      <c r="R110" s="13"/>
      <c r="S110" s="13"/>
      <c r="T110" s="13"/>
      <c r="U110" s="13"/>
      <c r="V110" s="19"/>
      <c r="W110" s="19"/>
      <c r="X110" s="19"/>
      <c r="Y110" s="19"/>
      <c r="Z110" s="377"/>
      <c r="AA110" s="377"/>
      <c r="AB110" s="377"/>
      <c r="AC110" s="377"/>
      <c r="AD110" s="377"/>
      <c r="AE110" s="377"/>
      <c r="AF110" s="377"/>
      <c r="AG110" s="377"/>
      <c r="AH110" s="377"/>
      <c r="AI110" s="377"/>
      <c r="AJ110" s="377"/>
      <c r="AK110" s="377"/>
      <c r="AL110" s="377"/>
      <c r="AM110" s="377"/>
      <c r="AN110" s="377"/>
      <c r="AO110" s="377"/>
      <c r="AP110" s="377"/>
      <c r="AQ110" s="377"/>
      <c r="AR110" s="377"/>
      <c r="AS110" s="377"/>
      <c r="AT110" s="377"/>
      <c r="AU110" s="377"/>
      <c r="AV110" s="377"/>
      <c r="AW110" s="377"/>
      <c r="AX110" s="377"/>
      <c r="AY110" s="377"/>
      <c r="AZ110" s="377"/>
      <c r="BA110" s="377"/>
      <c r="BB110" s="377"/>
      <c r="BC110" s="377"/>
      <c r="BD110" s="377"/>
      <c r="BE110" s="377"/>
      <c r="BF110" s="377"/>
      <c r="BG110" s="377"/>
      <c r="BH110" s="377"/>
      <c r="BI110" s="377"/>
      <c r="BJ110" s="377"/>
      <c r="BK110" s="377"/>
      <c r="BL110" s="377"/>
      <c r="BM110" s="377"/>
      <c r="BN110" s="377"/>
      <c r="BO110" s="377"/>
      <c r="BP110" s="377"/>
      <c r="BQ110" s="377"/>
      <c r="BR110" s="377"/>
      <c r="BS110" s="377"/>
      <c r="BT110" s="377"/>
      <c r="BU110" s="377"/>
      <c r="BV110" s="377"/>
      <c r="BW110" s="377"/>
      <c r="BX110" s="377"/>
      <c r="BY110" s="377"/>
      <c r="BZ110" s="377"/>
      <c r="CA110" s="377"/>
      <c r="CB110" s="377"/>
      <c r="CC110" s="377"/>
      <c r="CD110" s="377"/>
      <c r="CE110" s="377"/>
      <c r="CF110" s="377"/>
      <c r="CG110" s="377"/>
      <c r="CH110" s="377"/>
    </row>
    <row r="111" spans="1:87" s="21" customFormat="1" x14ac:dyDescent="0.25">
      <c r="A111" s="13"/>
      <c r="B111" s="13"/>
      <c r="C111" s="13"/>
      <c r="D111" s="13"/>
      <c r="E111" s="13"/>
      <c r="F111" s="13"/>
      <c r="G111" s="13"/>
      <c r="H111" s="13"/>
      <c r="I111" s="13"/>
      <c r="J111" s="13"/>
      <c r="K111" s="13"/>
      <c r="L111" s="13"/>
      <c r="M111" s="13"/>
      <c r="N111" s="13"/>
      <c r="O111" s="13"/>
      <c r="P111" s="17"/>
      <c r="Q111" s="120"/>
      <c r="R111" s="13"/>
      <c r="S111" s="13"/>
      <c r="T111" s="13"/>
      <c r="U111" s="13"/>
      <c r="V111" s="19"/>
      <c r="W111" s="19"/>
      <c r="X111" s="19"/>
      <c r="Y111" s="19"/>
      <c r="Z111" s="377"/>
      <c r="AA111" s="377"/>
      <c r="AB111" s="377"/>
      <c r="AC111" s="377"/>
      <c r="AD111" s="377"/>
      <c r="AE111" s="377"/>
      <c r="AF111" s="377"/>
      <c r="AG111" s="377"/>
      <c r="AH111" s="377"/>
      <c r="AI111" s="377"/>
      <c r="AJ111" s="377"/>
      <c r="AK111" s="377"/>
      <c r="AL111" s="377"/>
      <c r="AM111" s="377"/>
      <c r="AN111" s="377"/>
      <c r="AO111" s="377"/>
      <c r="AP111" s="377"/>
      <c r="AQ111" s="377"/>
      <c r="AR111" s="377"/>
      <c r="AS111" s="377"/>
      <c r="AT111" s="377"/>
      <c r="AU111" s="377"/>
      <c r="AV111" s="377"/>
      <c r="AW111" s="377"/>
      <c r="AX111" s="377"/>
      <c r="AY111" s="377"/>
      <c r="AZ111" s="377"/>
      <c r="BA111" s="377"/>
      <c r="BB111" s="377"/>
      <c r="BC111" s="377"/>
      <c r="BD111" s="377"/>
      <c r="BE111" s="377"/>
      <c r="BF111" s="377"/>
      <c r="BG111" s="377"/>
      <c r="BH111" s="377"/>
      <c r="BI111" s="377"/>
      <c r="BJ111" s="377"/>
      <c r="BK111" s="377"/>
      <c r="BL111" s="377"/>
      <c r="BM111" s="377"/>
      <c r="BN111" s="377"/>
      <c r="BO111" s="377"/>
      <c r="BP111" s="377"/>
      <c r="BQ111" s="377"/>
      <c r="BR111" s="377"/>
      <c r="BS111" s="377"/>
      <c r="BT111" s="377"/>
      <c r="BU111" s="377"/>
      <c r="BV111" s="377"/>
      <c r="BW111" s="377"/>
      <c r="BX111" s="377"/>
      <c r="BY111" s="377"/>
      <c r="BZ111" s="377"/>
      <c r="CA111" s="377"/>
      <c r="CB111" s="377"/>
      <c r="CC111" s="377"/>
      <c r="CD111" s="377"/>
      <c r="CE111" s="377"/>
      <c r="CF111" s="377"/>
      <c r="CG111" s="377"/>
      <c r="CH111" s="377"/>
    </row>
    <row r="112" spans="1:87" s="21" customFormat="1" x14ac:dyDescent="0.25">
      <c r="A112" s="13"/>
      <c r="B112" s="13"/>
      <c r="C112" s="13"/>
      <c r="D112" s="13"/>
      <c r="E112" s="13"/>
      <c r="F112" s="13"/>
      <c r="G112" s="13"/>
      <c r="H112" s="13"/>
      <c r="I112" s="13"/>
      <c r="J112" s="13"/>
      <c r="K112" s="13"/>
      <c r="L112" s="13"/>
      <c r="M112" s="13"/>
      <c r="N112" s="13"/>
      <c r="O112" s="13"/>
      <c r="P112" s="17"/>
      <c r="Q112" s="120"/>
      <c r="R112" s="13"/>
      <c r="S112" s="13"/>
      <c r="T112" s="13"/>
      <c r="U112" s="13"/>
      <c r="V112" s="261"/>
      <c r="W112" s="261"/>
      <c r="X112" s="19"/>
      <c r="Y112" s="19"/>
      <c r="Z112" s="377"/>
      <c r="AA112" s="377"/>
      <c r="AB112" s="377"/>
      <c r="AC112" s="377"/>
      <c r="AD112" s="377"/>
      <c r="AE112" s="377"/>
      <c r="AF112" s="377"/>
      <c r="AG112" s="377"/>
      <c r="AH112" s="377"/>
      <c r="AI112" s="377"/>
      <c r="AJ112" s="377"/>
      <c r="AK112" s="377"/>
      <c r="AL112" s="377"/>
      <c r="AM112" s="377"/>
      <c r="AN112" s="377"/>
      <c r="AO112" s="377"/>
      <c r="AP112" s="377"/>
      <c r="AQ112" s="377"/>
      <c r="AR112" s="377"/>
      <c r="AS112" s="377"/>
      <c r="AT112" s="377"/>
      <c r="AU112" s="377"/>
      <c r="AV112" s="377"/>
      <c r="AW112" s="377"/>
      <c r="AX112" s="377"/>
      <c r="AY112" s="377"/>
      <c r="AZ112" s="377"/>
      <c r="BA112" s="377"/>
      <c r="BB112" s="377"/>
      <c r="BC112" s="377"/>
      <c r="BD112" s="377"/>
      <c r="BE112" s="377"/>
      <c r="BF112" s="377"/>
      <c r="BG112" s="377"/>
      <c r="BH112" s="377"/>
      <c r="BI112" s="377"/>
      <c r="BJ112" s="377"/>
      <c r="BK112" s="377"/>
      <c r="BL112" s="377"/>
      <c r="BM112" s="377"/>
      <c r="BN112" s="377"/>
      <c r="BO112" s="377"/>
      <c r="BP112" s="377"/>
      <c r="BQ112" s="377"/>
      <c r="BR112" s="377"/>
      <c r="BS112" s="377"/>
      <c r="BT112" s="377"/>
      <c r="BU112" s="377"/>
      <c r="BV112" s="377"/>
      <c r="BW112" s="377"/>
      <c r="BX112" s="377"/>
      <c r="BY112" s="377"/>
      <c r="BZ112" s="377"/>
      <c r="CA112" s="377"/>
      <c r="CB112" s="377"/>
      <c r="CC112" s="377"/>
      <c r="CD112" s="377"/>
      <c r="CE112" s="377"/>
      <c r="CF112" s="377"/>
      <c r="CG112" s="377"/>
      <c r="CH112" s="377"/>
    </row>
    <row r="113" spans="1:86" s="21" customFormat="1" x14ac:dyDescent="0.25">
      <c r="A113" s="13"/>
      <c r="B113" s="13"/>
      <c r="C113" s="13"/>
      <c r="D113" s="13"/>
      <c r="E113" s="13"/>
      <c r="F113" s="13"/>
      <c r="G113" s="13"/>
      <c r="H113" s="13"/>
      <c r="I113" s="13"/>
      <c r="J113" s="13"/>
      <c r="K113" s="13"/>
      <c r="L113" s="13"/>
      <c r="M113" s="13"/>
      <c r="N113" s="13"/>
      <c r="O113" s="13"/>
      <c r="P113" s="17"/>
      <c r="Q113" s="120"/>
      <c r="R113" s="13"/>
      <c r="S113" s="13"/>
      <c r="T113" s="13"/>
      <c r="U113" s="13"/>
      <c r="V113" s="690" t="s">
        <v>474</v>
      </c>
      <c r="W113" s="689"/>
      <c r="X113" s="689"/>
      <c r="Y113" s="689"/>
      <c r="Z113" s="377"/>
      <c r="AA113" s="377"/>
      <c r="AB113" s="377"/>
      <c r="AC113" s="377"/>
      <c r="AD113" s="377"/>
      <c r="AE113" s="377"/>
      <c r="AF113" s="377"/>
      <c r="AG113" s="377"/>
      <c r="AH113" s="377"/>
      <c r="AI113" s="377"/>
      <c r="AJ113" s="377"/>
      <c r="AK113" s="377"/>
      <c r="AL113" s="377"/>
      <c r="AM113" s="377"/>
      <c r="AN113" s="377"/>
      <c r="AO113" s="377"/>
      <c r="AP113" s="377"/>
      <c r="AQ113" s="377"/>
      <c r="AR113" s="377"/>
      <c r="AS113" s="377"/>
      <c r="AT113" s="377"/>
      <c r="AU113" s="377"/>
      <c r="AV113" s="377"/>
      <c r="AW113" s="377"/>
      <c r="AX113" s="377"/>
      <c r="AY113" s="377"/>
      <c r="AZ113" s="377"/>
      <c r="BA113" s="377"/>
      <c r="BB113" s="377"/>
      <c r="BC113" s="377"/>
      <c r="BD113" s="377"/>
      <c r="BE113" s="377"/>
      <c r="BF113" s="377"/>
      <c r="BG113" s="377"/>
      <c r="BH113" s="377"/>
      <c r="BI113" s="377"/>
      <c r="BJ113" s="377"/>
      <c r="BK113" s="377"/>
      <c r="BL113" s="377"/>
      <c r="BM113" s="377"/>
      <c r="BN113" s="377"/>
      <c r="BO113" s="377"/>
      <c r="BP113" s="377"/>
      <c r="BQ113" s="377"/>
      <c r="BR113" s="377"/>
      <c r="BS113" s="377"/>
      <c r="BT113" s="377"/>
      <c r="BU113" s="377"/>
      <c r="BV113" s="377"/>
      <c r="BW113" s="377"/>
      <c r="BX113" s="377"/>
      <c r="BY113" s="377"/>
      <c r="BZ113" s="377"/>
      <c r="CA113" s="377"/>
      <c r="CB113" s="377"/>
      <c r="CC113" s="377"/>
      <c r="CD113" s="377"/>
      <c r="CE113" s="377"/>
      <c r="CF113" s="377"/>
      <c r="CG113" s="377"/>
      <c r="CH113" s="377"/>
    </row>
    <row r="114" spans="1:86" s="21" customFormat="1" x14ac:dyDescent="0.25">
      <c r="A114" s="13"/>
      <c r="B114" s="13"/>
      <c r="C114" s="13"/>
      <c r="D114" s="13"/>
      <c r="E114" s="13"/>
      <c r="F114" s="13"/>
      <c r="G114" s="13"/>
      <c r="H114" s="13"/>
      <c r="I114" s="13"/>
      <c r="J114" s="13"/>
      <c r="K114" s="13"/>
      <c r="L114" s="13"/>
      <c r="M114" s="13"/>
      <c r="N114" s="13"/>
      <c r="O114" s="13"/>
      <c r="P114" s="17"/>
      <c r="Q114" s="120"/>
      <c r="R114" s="13"/>
      <c r="S114" s="13"/>
      <c r="T114" s="13"/>
      <c r="U114" s="13"/>
      <c r="V114" s="697"/>
      <c r="W114" s="746"/>
      <c r="X114" s="746"/>
      <c r="Y114" s="746"/>
      <c r="Z114" s="377"/>
      <c r="AA114" s="377"/>
      <c r="AB114" s="377"/>
      <c r="AC114" s="377"/>
      <c r="AD114" s="377"/>
      <c r="AE114" s="377"/>
      <c r="AF114" s="377"/>
      <c r="AG114" s="377"/>
      <c r="AH114" s="377"/>
      <c r="AI114" s="377"/>
      <c r="AJ114" s="377"/>
      <c r="AK114" s="377"/>
      <c r="AL114" s="377"/>
      <c r="AM114" s="377"/>
      <c r="AN114" s="377"/>
      <c r="AO114" s="377"/>
      <c r="AP114" s="377"/>
      <c r="AQ114" s="377"/>
      <c r="AR114" s="377"/>
      <c r="AS114" s="377"/>
      <c r="AT114" s="377"/>
      <c r="AU114" s="377"/>
      <c r="AV114" s="377"/>
      <c r="AW114" s="377"/>
      <c r="AX114" s="377"/>
      <c r="AY114" s="377"/>
      <c r="AZ114" s="377"/>
      <c r="BA114" s="377"/>
      <c r="BB114" s="377"/>
      <c r="BC114" s="377"/>
      <c r="BD114" s="377"/>
      <c r="BE114" s="377"/>
      <c r="BF114" s="377"/>
      <c r="BG114" s="377"/>
      <c r="BH114" s="377"/>
      <c r="BI114" s="377"/>
      <c r="BJ114" s="377"/>
      <c r="BK114" s="377"/>
      <c r="BL114" s="377"/>
      <c r="BM114" s="377"/>
      <c r="BN114" s="377"/>
      <c r="BO114" s="377"/>
      <c r="BP114" s="377"/>
      <c r="BQ114" s="377"/>
      <c r="BR114" s="377"/>
      <c r="BS114" s="377"/>
      <c r="BT114" s="377"/>
      <c r="BU114" s="377"/>
      <c r="BV114" s="377"/>
      <c r="BW114" s="377"/>
      <c r="BX114" s="377"/>
      <c r="BY114" s="377"/>
      <c r="BZ114" s="377"/>
      <c r="CA114" s="377"/>
      <c r="CB114" s="377"/>
      <c r="CC114" s="377"/>
      <c r="CD114" s="377"/>
      <c r="CE114" s="377"/>
      <c r="CF114" s="377"/>
      <c r="CG114" s="377"/>
      <c r="CH114" s="377"/>
    </row>
    <row r="115" spans="1:86" s="21" customFormat="1" ht="15.75" customHeight="1" x14ac:dyDescent="0.25">
      <c r="A115" s="13"/>
      <c r="B115" s="13"/>
      <c r="C115" s="13"/>
      <c r="D115" s="13"/>
      <c r="E115" s="13"/>
      <c r="F115" s="13"/>
      <c r="G115" s="13"/>
      <c r="H115" s="13"/>
      <c r="I115" s="13"/>
      <c r="J115" s="13"/>
      <c r="K115" s="13"/>
      <c r="L115" s="13"/>
      <c r="M115" s="13"/>
      <c r="N115" s="13"/>
      <c r="O115" s="13"/>
      <c r="P115" s="17"/>
      <c r="Q115" s="120"/>
      <c r="R115" s="13"/>
      <c r="S115" s="13"/>
      <c r="T115" s="13"/>
      <c r="U115" s="13"/>
      <c r="V115" s="13"/>
      <c r="W115" s="13"/>
      <c r="X115" s="14"/>
      <c r="Y115" s="14"/>
      <c r="Z115" s="377"/>
      <c r="AA115" s="377"/>
      <c r="AB115" s="377"/>
      <c r="AC115" s="377"/>
      <c r="AD115" s="377"/>
      <c r="AE115" s="377"/>
      <c r="AF115" s="377"/>
      <c r="AG115" s="377"/>
      <c r="AH115" s="377"/>
      <c r="AI115" s="377"/>
      <c r="AJ115" s="377"/>
      <c r="AK115" s="377"/>
      <c r="AL115" s="377"/>
      <c r="AM115" s="377"/>
      <c r="AN115" s="377"/>
      <c r="AO115" s="377"/>
      <c r="AP115" s="377"/>
      <c r="AQ115" s="377"/>
      <c r="AR115" s="377"/>
      <c r="AS115" s="377"/>
      <c r="AT115" s="377"/>
      <c r="AU115" s="377"/>
      <c r="AV115" s="377"/>
      <c r="AW115" s="377"/>
      <c r="AX115" s="377"/>
      <c r="AY115" s="377"/>
      <c r="AZ115" s="377"/>
      <c r="BA115" s="377"/>
      <c r="BB115" s="377"/>
      <c r="BC115" s="377"/>
      <c r="BD115" s="377"/>
      <c r="BE115" s="377"/>
      <c r="BF115" s="377"/>
      <c r="BG115" s="377"/>
      <c r="BH115" s="377"/>
      <c r="BI115" s="377"/>
      <c r="BJ115" s="377"/>
      <c r="BK115" s="377"/>
      <c r="BL115" s="377"/>
      <c r="BM115" s="377"/>
      <c r="BN115" s="377"/>
      <c r="BO115" s="377"/>
      <c r="BP115" s="377"/>
      <c r="BQ115" s="377"/>
      <c r="BR115" s="377"/>
      <c r="BS115" s="377"/>
      <c r="BT115" s="377"/>
      <c r="BU115" s="377"/>
      <c r="BV115" s="377"/>
      <c r="BW115" s="377"/>
      <c r="BX115" s="377"/>
      <c r="BY115" s="377"/>
      <c r="BZ115" s="377"/>
      <c r="CA115" s="377"/>
      <c r="CB115" s="377"/>
      <c r="CC115" s="377"/>
      <c r="CD115" s="377"/>
      <c r="CE115" s="377"/>
      <c r="CF115" s="377"/>
      <c r="CG115" s="377"/>
      <c r="CH115" s="377"/>
    </row>
    <row r="116" spans="1:86" s="21" customFormat="1" x14ac:dyDescent="0.25">
      <c r="A116" s="13"/>
      <c r="B116" s="13"/>
      <c r="C116" s="13"/>
      <c r="D116" s="13"/>
      <c r="E116" s="13"/>
      <c r="F116" s="13"/>
      <c r="G116" s="13"/>
      <c r="H116" s="13"/>
      <c r="I116" s="13"/>
      <c r="J116" s="13"/>
      <c r="K116" s="13"/>
      <c r="L116" s="13"/>
      <c r="M116" s="13"/>
      <c r="N116" s="13"/>
      <c r="O116" s="13"/>
      <c r="P116" s="17"/>
      <c r="Q116" s="120"/>
      <c r="R116" s="13"/>
      <c r="S116" s="13"/>
      <c r="T116" s="13"/>
      <c r="U116" s="13"/>
      <c r="V116" s="688" t="s">
        <v>472</v>
      </c>
      <c r="W116" s="747"/>
      <c r="X116" s="747"/>
      <c r="Y116" s="747"/>
      <c r="Z116" s="377"/>
      <c r="AA116" s="377"/>
      <c r="AB116" s="377"/>
      <c r="AC116" s="377"/>
      <c r="AD116" s="377"/>
      <c r="AE116" s="377"/>
      <c r="AF116" s="377"/>
      <c r="AG116" s="377"/>
      <c r="AH116" s="377"/>
      <c r="AI116" s="377"/>
      <c r="AJ116" s="377"/>
      <c r="AK116" s="377"/>
      <c r="AL116" s="377"/>
      <c r="AM116" s="377"/>
      <c r="AN116" s="377"/>
      <c r="AO116" s="377"/>
      <c r="AP116" s="377"/>
      <c r="AQ116" s="377"/>
      <c r="AR116" s="377"/>
      <c r="AS116" s="377"/>
      <c r="AT116" s="377"/>
      <c r="AU116" s="377"/>
      <c r="AV116" s="377"/>
      <c r="AW116" s="377"/>
      <c r="AX116" s="377"/>
      <c r="AY116" s="377"/>
      <c r="AZ116" s="377"/>
      <c r="BA116" s="377"/>
      <c r="BB116" s="377"/>
      <c r="BC116" s="377"/>
      <c r="BD116" s="377"/>
      <c r="BE116" s="377"/>
      <c r="BF116" s="377"/>
      <c r="BG116" s="377"/>
      <c r="BH116" s="377"/>
      <c r="BI116" s="377"/>
      <c r="BJ116" s="377"/>
      <c r="BK116" s="377"/>
      <c r="BL116" s="377"/>
      <c r="BM116" s="377"/>
      <c r="BN116" s="377"/>
      <c r="BO116" s="377"/>
      <c r="BP116" s="377"/>
      <c r="BQ116" s="377"/>
      <c r="BR116" s="377"/>
      <c r="BS116" s="377"/>
      <c r="BT116" s="377"/>
      <c r="BU116" s="377"/>
      <c r="BV116" s="377"/>
      <c r="BW116" s="377"/>
      <c r="BX116" s="377"/>
      <c r="BY116" s="377"/>
      <c r="BZ116" s="377"/>
      <c r="CA116" s="377"/>
      <c r="CB116" s="377"/>
      <c r="CC116" s="377"/>
      <c r="CD116" s="377"/>
      <c r="CE116" s="377"/>
      <c r="CF116" s="377"/>
      <c r="CG116" s="377"/>
      <c r="CH116" s="377"/>
    </row>
    <row r="117" spans="1:86" x14ac:dyDescent="0.25">
      <c r="V117" s="697" t="s">
        <v>371</v>
      </c>
      <c r="W117" s="697"/>
      <c r="X117" s="697"/>
      <c r="Y117" s="697"/>
    </row>
    <row r="118" spans="1:86" ht="15" x14ac:dyDescent="0.25">
      <c r="W118" s="286"/>
    </row>
    <row r="119" spans="1:86" ht="15" x14ac:dyDescent="0.25">
      <c r="W119" s="285"/>
    </row>
  </sheetData>
  <mergeCells count="56">
    <mergeCell ref="A11:F12"/>
    <mergeCell ref="G11:G12"/>
    <mergeCell ref="H11:H12"/>
    <mergeCell ref="A13:G13"/>
    <mergeCell ref="H14:I14"/>
    <mergeCell ref="H97:I97"/>
    <mergeCell ref="H38:I38"/>
    <mergeCell ref="H40:I40"/>
    <mergeCell ref="H42:I42"/>
    <mergeCell ref="H65:I65"/>
    <mergeCell ref="H74:I74"/>
    <mergeCell ref="H79:I79"/>
    <mergeCell ref="H91:I91"/>
    <mergeCell ref="H56:I56"/>
    <mergeCell ref="K11:K12"/>
    <mergeCell ref="L11:L12"/>
    <mergeCell ref="M11:M12"/>
    <mergeCell ref="N11:N12"/>
    <mergeCell ref="G6:G10"/>
    <mergeCell ref="T11:T12"/>
    <mergeCell ref="P11:P12"/>
    <mergeCell ref="O11:O12"/>
    <mergeCell ref="Q11:Q12"/>
    <mergeCell ref="R11:R12"/>
    <mergeCell ref="S11:S12"/>
    <mergeCell ref="A2:Y2"/>
    <mergeCell ref="A3:Y3"/>
    <mergeCell ref="A4:Y4"/>
    <mergeCell ref="A5:U5"/>
    <mergeCell ref="H6:J9"/>
    <mergeCell ref="V6:W9"/>
    <mergeCell ref="X6:X9"/>
    <mergeCell ref="Y6:Y9"/>
    <mergeCell ref="O9:P9"/>
    <mergeCell ref="Q9:S9"/>
    <mergeCell ref="T9:U9"/>
    <mergeCell ref="K6:U8"/>
    <mergeCell ref="K9:L9"/>
    <mergeCell ref="M9:N9"/>
    <mergeCell ref="A6:F10"/>
    <mergeCell ref="V113:Y113"/>
    <mergeCell ref="V114:Y114"/>
    <mergeCell ref="V116:Y116"/>
    <mergeCell ref="V117:Y117"/>
    <mergeCell ref="H10:I10"/>
    <mergeCell ref="J11:J12"/>
    <mergeCell ref="H105:I105"/>
    <mergeCell ref="H45:I45"/>
    <mergeCell ref="H49:I49"/>
    <mergeCell ref="H27:I27"/>
    <mergeCell ref="V11:V12"/>
    <mergeCell ref="W11:W12"/>
    <mergeCell ref="X11:X12"/>
    <mergeCell ref="Y11:Y12"/>
    <mergeCell ref="U11:U12"/>
    <mergeCell ref="I11:I12"/>
  </mergeCells>
  <pageMargins left="0" right="0" top="0.39370078740157483" bottom="0.39370078740157483" header="0" footer="0"/>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Sheet1</vt:lpstr>
      <vt:lpstr>Sheet2</vt:lpstr>
      <vt:lpstr>Format I.H</vt:lpstr>
      <vt:lpstr>Format I.I</vt:lpstr>
      <vt:lpstr>'Format I.I'!Print_Titles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androw</dc:creator>
  <cp:lastModifiedBy>TOSHIBA</cp:lastModifiedBy>
  <cp:lastPrinted>2017-12-28T10:39:20Z</cp:lastPrinted>
  <dcterms:created xsi:type="dcterms:W3CDTF">2017-06-24T14:13:43Z</dcterms:created>
  <dcterms:modified xsi:type="dcterms:W3CDTF">2017-12-28T10:50:10Z</dcterms:modified>
</cp:coreProperties>
</file>